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Unidades compartidas\Proyectos2020\2020-267-ALCA\03-Archivos de Trabajo\16 Monitoreo Calidad SMA Medida Provisional\10 Resultados Monitoreo 06-04-2023\"/>
    </mc:Choice>
  </mc:AlternateContent>
  <xr:revisionPtr revIDLastSave="0" documentId="13_ncr:1_{BD167E28-45EB-4151-8F34-FFCF4377DBD5}" xr6:coauthVersionLast="47" xr6:coauthVersionMax="47" xr10:uidLastSave="{00000000-0000-0000-0000-000000000000}"/>
  <bookViews>
    <workbookView xWindow="-120" yWindow="-120" windowWidth="38640" windowHeight="21240" activeTab="1" xr2:uid="{23087857-4077-4121-B75F-55F02257C7B2}"/>
  </bookViews>
  <sheets>
    <sheet name="Tabla N°1" sheetId="1" r:id="rId1"/>
    <sheet name="Tabla N°2" sheetId="2" r:id="rId2"/>
    <sheet name="Conclusiones" sheetId="3" r:id="rId3"/>
  </sheets>
  <definedNames>
    <definedName name="_xlnm._FilterDatabase" localSheetId="1" hidden="1">'Tabla N°2'!$A$1:$N$28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0" i="3" l="1"/>
  <c r="G30" i="3"/>
  <c r="F49" i="3"/>
  <c r="G49" i="3" s="1"/>
  <c r="F50" i="3"/>
  <c r="G50" i="3" s="1"/>
  <c r="F20" i="3"/>
  <c r="G20" i="3" s="1"/>
  <c r="F19" i="3"/>
  <c r="G19" i="3" s="1"/>
  <c r="F18" i="3"/>
  <c r="G18" i="3" s="1"/>
  <c r="F21" i="3"/>
  <c r="G21" i="3" s="1"/>
  <c r="F51" i="3"/>
  <c r="G51" i="3" s="1"/>
  <c r="F48" i="3"/>
  <c r="G48" i="3" s="1"/>
  <c r="F52" i="3"/>
  <c r="F47" i="3"/>
  <c r="F46" i="3"/>
  <c r="F45" i="3"/>
  <c r="F44" i="3"/>
  <c r="F43" i="3"/>
  <c r="F42" i="3"/>
  <c r="F41" i="3"/>
  <c r="F40" i="3"/>
  <c r="F39" i="3"/>
  <c r="F38" i="3"/>
  <c r="F31" i="3"/>
  <c r="F32" i="3"/>
  <c r="F33" i="3"/>
  <c r="F34" i="3"/>
  <c r="F35" i="3"/>
  <c r="F36" i="3"/>
  <c r="F37" i="3"/>
  <c r="F3" i="3"/>
  <c r="F23" i="3"/>
  <c r="G23" i="3" s="1"/>
  <c r="F24" i="3"/>
  <c r="G24" i="3" s="1"/>
  <c r="F16" i="3"/>
  <c r="G16" i="3" s="1"/>
  <c r="F17" i="3"/>
  <c r="G17" i="3" s="1"/>
  <c r="F22" i="3"/>
  <c r="G22" i="3" s="1"/>
  <c r="F11" i="3"/>
  <c r="G11" i="3" s="1"/>
  <c r="F12" i="3"/>
  <c r="G12" i="3" s="1"/>
  <c r="F13" i="3"/>
  <c r="G13" i="3" s="1"/>
  <c r="F14" i="3"/>
  <c r="G14" i="3" s="1"/>
  <c r="F15" i="3"/>
  <c r="G15" i="3" s="1"/>
  <c r="F7" i="3"/>
  <c r="G7" i="3" s="1"/>
  <c r="F8" i="3"/>
  <c r="G8" i="3" s="1"/>
  <c r="F9" i="3"/>
  <c r="G9" i="3" s="1"/>
  <c r="F10" i="3"/>
  <c r="G10" i="3" s="1"/>
  <c r="F4" i="3"/>
  <c r="G4" i="3" s="1"/>
  <c r="F5" i="3"/>
  <c r="G5" i="3" s="1"/>
  <c r="F6" i="3"/>
  <c r="G6" i="3" s="1"/>
  <c r="G46" i="3" l="1"/>
  <c r="G39" i="3"/>
  <c r="G36" i="3"/>
  <c r="G35" i="3"/>
  <c r="G45" i="3"/>
  <c r="G44" i="3"/>
  <c r="G43" i="3"/>
  <c r="G41" i="3"/>
  <c r="G40" i="3"/>
  <c r="G38" i="3"/>
  <c r="G37" i="3"/>
  <c r="G34" i="3"/>
  <c r="G33" i="3"/>
  <c r="G32" i="3"/>
  <c r="G31" i="3"/>
  <c r="G3" i="3"/>
  <c r="G52" i="3" l="1"/>
  <c r="G47" i="3"/>
  <c r="G42" i="3"/>
  <c r="A3" i="1" l="1"/>
  <c r="A4" i="1" s="1"/>
  <c r="A5" i="1" s="1"/>
  <c r="A6" i="1" s="1"/>
  <c r="A7" i="1" s="1"/>
  <c r="A8" i="1" s="1"/>
  <c r="A9" i="1" s="1"/>
  <c r="A10" i="1" s="1"/>
  <c r="A1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hidromas</author>
    <author>Francisca</author>
  </authors>
  <commentList>
    <comment ref="A5" authorId="0" shapeId="0" xr:uid="{2D4FD3D1-85CB-4248-8243-60F5CB003D20}">
      <text>
        <r>
          <rPr>
            <b/>
            <sz val="9"/>
            <color indexed="81"/>
            <rFont val="Tahoma"/>
            <family val="2"/>
          </rPr>
          <t>Hidromas:</t>
        </r>
        <r>
          <rPr>
            <sz val="9"/>
            <color indexed="81"/>
            <rFont val="Tahoma"/>
            <family val="2"/>
          </rPr>
          <t xml:space="preserve">
Temperatura medición en Terreno</t>
        </r>
      </text>
    </comment>
    <comment ref="A6" authorId="1" shapeId="0" xr:uid="{8463C4C8-2016-43AB-A70C-98FF43238AAC}">
      <text>
        <r>
          <rPr>
            <b/>
            <sz val="9"/>
            <color indexed="81"/>
            <rFont val="Tahoma"/>
            <family val="2"/>
          </rPr>
          <t>Hidromas:</t>
        </r>
        <r>
          <rPr>
            <sz val="9"/>
            <color indexed="81"/>
            <rFont val="Tahoma"/>
            <family val="2"/>
          </rPr>
          <t xml:space="preserve">
pH medición en Terreno</t>
        </r>
      </text>
    </comment>
    <comment ref="A7" authorId="1" shapeId="0" xr:uid="{85CED6FD-18CD-495F-984B-C6C4446EF8F5}">
      <text>
        <r>
          <rPr>
            <b/>
            <sz val="9"/>
            <color indexed="81"/>
            <rFont val="Tahoma"/>
            <family val="2"/>
          </rPr>
          <t>Hidromas:</t>
        </r>
        <r>
          <rPr>
            <sz val="9"/>
            <color indexed="81"/>
            <rFont val="Tahoma"/>
            <family val="2"/>
          </rPr>
          <t xml:space="preserve">
Conductividad Eléctrica medición en Terreno</t>
        </r>
      </text>
    </comment>
  </commentList>
</comments>
</file>

<file path=xl/sharedStrings.xml><?xml version="1.0" encoding="utf-8"?>
<sst xmlns="http://schemas.openxmlformats.org/spreadsheetml/2006/main" count="379" uniqueCount="86">
  <si>
    <t>Fecha</t>
  </si>
  <si>
    <t>Hora</t>
  </si>
  <si>
    <t>Muestra</t>
  </si>
  <si>
    <t>Parámetro</t>
  </si>
  <si>
    <t>Unidad</t>
  </si>
  <si>
    <t>Valor</t>
  </si>
  <si>
    <t>Pozo 8</t>
  </si>
  <si>
    <t>Pozo 2</t>
  </si>
  <si>
    <t>Pozo 14</t>
  </si>
  <si>
    <t>Pozo 5</t>
  </si>
  <si>
    <t>Pozo 9</t>
  </si>
  <si>
    <t>Pozo 12</t>
  </si>
  <si>
    <t>Pozo HA-01</t>
  </si>
  <si>
    <t>Pozo HA-02</t>
  </si>
  <si>
    <t>Pozo 15</t>
  </si>
  <si>
    <t>Pozo 16</t>
  </si>
  <si>
    <t>N°</t>
  </si>
  <si>
    <t>Nombre</t>
  </si>
  <si>
    <t>Descripción</t>
  </si>
  <si>
    <t>Tipo de Agua</t>
  </si>
  <si>
    <t>mbnm</t>
  </si>
  <si>
    <t>Norte</t>
  </si>
  <si>
    <t>Este</t>
  </si>
  <si>
    <t>T</t>
  </si>
  <si>
    <t>°C</t>
  </si>
  <si>
    <t>pH</t>
  </si>
  <si>
    <t>CE</t>
  </si>
  <si>
    <t>OD</t>
  </si>
  <si>
    <t>Sulfato</t>
  </si>
  <si>
    <t>Calcio</t>
  </si>
  <si>
    <t>Magnesio</t>
  </si>
  <si>
    <t>Potasio</t>
  </si>
  <si>
    <t>Sodio</t>
  </si>
  <si>
    <t>%Na</t>
  </si>
  <si>
    <t>Plata</t>
  </si>
  <si>
    <t>Aluminio</t>
  </si>
  <si>
    <t>Arsénico</t>
  </si>
  <si>
    <t>Cadmio</t>
  </si>
  <si>
    <t>Cromo</t>
  </si>
  <si>
    <t>Cobre</t>
  </si>
  <si>
    <t>Hierro</t>
  </si>
  <si>
    <t>Manganeso</t>
  </si>
  <si>
    <t>Molibdeno</t>
  </si>
  <si>
    <t>Níquel</t>
  </si>
  <si>
    <t>Plomo</t>
  </si>
  <si>
    <t>Selenio</t>
  </si>
  <si>
    <t>UpH</t>
  </si>
  <si>
    <t>uS/cm a 25°C</t>
  </si>
  <si>
    <t>mg/l</t>
  </si>
  <si>
    <t>Zinc</t>
  </si>
  <si>
    <t>Sílice</t>
  </si>
  <si>
    <t>-</t>
  </si>
  <si>
    <t>*</t>
  </si>
  <si>
    <t>**</t>
  </si>
  <si>
    <t>NCh 1333
Riego</t>
  </si>
  <si>
    <t>NCh 409
Agua Potable</t>
  </si>
  <si>
    <t>5,5 - 9,0</t>
  </si>
  <si>
    <t>6,5 - 8,5</t>
  </si>
  <si>
    <t>750, 750 - 1500, 1500 - 3000, 3000 - 7500</t>
  </si>
  <si>
    <t>Notas</t>
  </si>
  <si>
    <t>Simbología</t>
  </si>
  <si>
    <t>Supera Norma NCh 1333</t>
  </si>
  <si>
    <t>Supera Norma NCh 409</t>
  </si>
  <si>
    <t>Supera ambas normas</t>
  </si>
  <si>
    <t>Parámetro no analizado</t>
  </si>
  <si>
    <t>Pozo aguas arriba socavón</t>
  </si>
  <si>
    <t>Pozo aguas abajo socavón</t>
  </si>
  <si>
    <t>Subterránea</t>
  </si>
  <si>
    <t>n.a.</t>
  </si>
  <si>
    <t>Observación</t>
  </si>
  <si>
    <t>Fuente coordenadas: 2021-05-13_Catastro Cotas y Coordenadas Candelaria 2040_Adenda 1</t>
  </si>
  <si>
    <t>Pozo</t>
  </si>
  <si>
    <t>NCh 1333</t>
  </si>
  <si>
    <t>NCh 409</t>
  </si>
  <si>
    <t>Ref</t>
  </si>
  <si>
    <t>% Superación</t>
  </si>
  <si>
    <t>Conclusión</t>
  </si>
  <si>
    <t>Pozo HA-1</t>
  </si>
  <si>
    <t>Pozo HA-2</t>
  </si>
  <si>
    <t>&lt;0,00034</t>
  </si>
  <si>
    <t>&lt;0,062</t>
  </si>
  <si>
    <t>&lt;0,2</t>
  </si>
  <si>
    <t>***</t>
  </si>
  <si>
    <t>Pozo cuerda vibrante, sin toma de muestra (Pozo sellado)</t>
  </si>
  <si>
    <t>&lt;0,00031</t>
  </si>
  <si>
    <t>Pozo obstruido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</si>
</sst>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00"/>
    <numFmt numFmtId="166" formatCode="0.0"/>
    <numFmt numFmtId="167" formatCode="0.0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0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5" fillId="2" borderId="1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2" borderId="24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3" fontId="1" fillId="2" borderId="0" xfId="1" applyNumberFormat="1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5" fillId="0" borderId="8" xfId="0" applyNumberFormat="1" applyFont="1" applyBorder="1" applyAlignment="1">
      <alignment horizontal="center"/>
    </xf>
    <xf numFmtId="20" fontId="5" fillId="2" borderId="8" xfId="0" applyNumberFormat="1" applyFont="1" applyFill="1" applyBorder="1" applyAlignment="1">
      <alignment horizontal="center" vertical="center" wrapText="1"/>
    </xf>
    <xf numFmtId="20" fontId="5" fillId="2" borderId="1" xfId="0" applyNumberFormat="1" applyFont="1" applyFill="1" applyBorder="1" applyAlignment="1">
      <alignment horizontal="center" vertical="center" wrapText="1"/>
    </xf>
    <xf numFmtId="2" fontId="6" fillId="0" borderId="18" xfId="0" applyNumberFormat="1" applyFont="1" applyBorder="1" applyAlignment="1">
      <alignment horizontal="center" vertical="center" wrapText="1"/>
    </xf>
    <xf numFmtId="2" fontId="6" fillId="0" borderId="19" xfId="0" applyNumberFormat="1" applyFont="1" applyBorder="1" applyAlignment="1">
      <alignment horizontal="center" vertical="center" wrapText="1"/>
    </xf>
    <xf numFmtId="1" fontId="6" fillId="0" borderId="19" xfId="0" applyNumberFormat="1" applyFont="1" applyBorder="1" applyAlignment="1">
      <alignment horizontal="center" vertical="center" wrapText="1"/>
    </xf>
    <xf numFmtId="166" fontId="6" fillId="0" borderId="19" xfId="0" applyNumberFormat="1" applyFont="1" applyBorder="1" applyAlignment="1">
      <alignment horizontal="center" vertical="center" wrapText="1"/>
    </xf>
    <xf numFmtId="167" fontId="6" fillId="0" borderId="19" xfId="0" applyNumberFormat="1" applyFont="1" applyBorder="1" applyAlignment="1">
      <alignment horizontal="center" vertical="center" wrapText="1"/>
    </xf>
    <xf numFmtId="165" fontId="6" fillId="0" borderId="19" xfId="0" applyNumberFormat="1" applyFont="1" applyBorder="1" applyAlignment="1">
      <alignment horizontal="center" vertical="center" wrapText="1"/>
    </xf>
    <xf numFmtId="166" fontId="6" fillId="0" borderId="20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7" fontId="6" fillId="0" borderId="8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  <xf numFmtId="166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166" fontId="6" fillId="0" borderId="4" xfId="0" applyNumberFormat="1" applyFont="1" applyBorder="1" applyAlignment="1">
      <alignment horizontal="center" vertical="center" wrapText="1"/>
    </xf>
    <xf numFmtId="167" fontId="6" fillId="0" borderId="4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167" fontId="6" fillId="3" borderId="4" xfId="0" applyNumberFormat="1" applyFont="1" applyFill="1" applyBorder="1" applyAlignment="1">
      <alignment horizontal="center" vertical="center" wrapText="1"/>
    </xf>
    <xf numFmtId="2" fontId="6" fillId="3" borderId="19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167" fontId="6" fillId="5" borderId="19" xfId="0" applyNumberFormat="1" applyFont="1" applyFill="1" applyBorder="1" applyAlignment="1">
      <alignment horizontal="center" vertical="center" wrapText="1"/>
    </xf>
    <xf numFmtId="167" fontId="6" fillId="4" borderId="1" xfId="0" applyNumberFormat="1" applyFont="1" applyFill="1" applyBorder="1" applyAlignment="1">
      <alignment horizontal="center" vertical="center" wrapText="1"/>
    </xf>
    <xf numFmtId="167" fontId="6" fillId="4" borderId="4" xfId="0" applyNumberFormat="1" applyFont="1" applyFill="1" applyBorder="1" applyAlignment="1">
      <alignment horizontal="center" vertical="center" wrapText="1"/>
    </xf>
    <xf numFmtId="165" fontId="6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5" fontId="6" fillId="5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3" fontId="6" fillId="0" borderId="1" xfId="1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0" xfId="0" applyFont="1"/>
    <xf numFmtId="0" fontId="1" fillId="2" borderId="1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166" fontId="6" fillId="0" borderId="2" xfId="0" applyNumberFormat="1" applyFont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2" fontId="6" fillId="4" borderId="4" xfId="0" applyNumberFormat="1" applyFont="1" applyFill="1" applyBorder="1" applyAlignment="1">
      <alignment horizontal="center" vertical="center" wrapText="1"/>
    </xf>
    <xf numFmtId="2" fontId="6" fillId="5" borderId="19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52EF3-20A5-446D-B7B0-E3237398F371}">
  <dimension ref="A1:H11"/>
  <sheetViews>
    <sheetView zoomScaleNormal="100" workbookViewId="0">
      <selection activeCell="D9" sqref="D9"/>
    </sheetView>
  </sheetViews>
  <sheetFormatPr baseColWidth="10" defaultColWidth="11.42578125" defaultRowHeight="12.75" x14ac:dyDescent="0.2"/>
  <cols>
    <col min="1" max="1" width="3.140625" style="22" bestFit="1" customWidth="1"/>
    <col min="2" max="2" width="11" style="22" bestFit="1" customWidth="1"/>
    <col min="3" max="3" width="24.42578125" style="22" bestFit="1" customWidth="1"/>
    <col min="4" max="4" width="13.140625" style="23" bestFit="1" customWidth="1"/>
    <col min="5" max="5" width="6.5703125" style="22" bestFit="1" customWidth="1"/>
    <col min="6" max="7" width="11.42578125" style="23" customWidth="1"/>
    <col min="8" max="8" width="81.140625" style="22" bestFit="1" customWidth="1"/>
    <col min="9" max="16384" width="11.42578125" style="22"/>
  </cols>
  <sheetData>
    <row r="1" spans="1:8" s="5" customFormat="1" ht="18" customHeight="1" x14ac:dyDescent="0.25">
      <c r="A1" s="3" t="s">
        <v>16</v>
      </c>
      <c r="B1" s="3" t="s">
        <v>17</v>
      </c>
      <c r="C1" s="3" t="s">
        <v>18</v>
      </c>
      <c r="D1" s="3" t="s">
        <v>19</v>
      </c>
      <c r="E1" s="3" t="s">
        <v>20</v>
      </c>
      <c r="F1" s="3" t="s">
        <v>22</v>
      </c>
      <c r="G1" s="3" t="s">
        <v>21</v>
      </c>
      <c r="H1" s="5" t="s">
        <v>69</v>
      </c>
    </row>
    <row r="2" spans="1:8" s="2" customFormat="1" ht="18" customHeight="1" x14ac:dyDescent="0.25">
      <c r="A2" s="1">
        <v>1</v>
      </c>
      <c r="B2" s="4" t="s">
        <v>6</v>
      </c>
      <c r="C2" s="18" t="s">
        <v>65</v>
      </c>
      <c r="D2" s="1" t="s">
        <v>67</v>
      </c>
      <c r="E2" s="1" t="s">
        <v>68</v>
      </c>
      <c r="F2" s="20">
        <v>374564</v>
      </c>
      <c r="G2" s="20">
        <v>6961084</v>
      </c>
      <c r="H2" s="21" t="s">
        <v>70</v>
      </c>
    </row>
    <row r="3" spans="1:8" s="2" customFormat="1" ht="18" customHeight="1" x14ac:dyDescent="0.25">
      <c r="A3" s="1">
        <f>+A2+1</f>
        <v>2</v>
      </c>
      <c r="B3" s="4" t="s">
        <v>7</v>
      </c>
      <c r="C3" s="18" t="s">
        <v>65</v>
      </c>
      <c r="D3" s="1" t="s">
        <v>67</v>
      </c>
      <c r="E3" s="1" t="s">
        <v>68</v>
      </c>
      <c r="F3" s="20">
        <v>374496</v>
      </c>
      <c r="G3" s="20">
        <v>6960851</v>
      </c>
      <c r="H3" s="21" t="s">
        <v>70</v>
      </c>
    </row>
    <row r="4" spans="1:8" s="2" customFormat="1" ht="18" customHeight="1" x14ac:dyDescent="0.25">
      <c r="A4" s="1">
        <f t="shared" ref="A4:A11" si="0">+A3+1</f>
        <v>3</v>
      </c>
      <c r="B4" s="4" t="s">
        <v>8</v>
      </c>
      <c r="C4" s="18" t="s">
        <v>65</v>
      </c>
      <c r="D4" s="1" t="s">
        <v>67</v>
      </c>
      <c r="E4" s="1" t="s">
        <v>68</v>
      </c>
      <c r="F4" s="20">
        <v>374631</v>
      </c>
      <c r="G4" s="20">
        <v>6960824</v>
      </c>
      <c r="H4" s="21" t="s">
        <v>70</v>
      </c>
    </row>
    <row r="5" spans="1:8" s="2" customFormat="1" ht="18" customHeight="1" x14ac:dyDescent="0.25">
      <c r="A5" s="1">
        <f t="shared" si="0"/>
        <v>4</v>
      </c>
      <c r="B5" s="4" t="s">
        <v>9</v>
      </c>
      <c r="C5" s="18" t="s">
        <v>65</v>
      </c>
      <c r="D5" s="1" t="s">
        <v>67</v>
      </c>
      <c r="E5" s="1" t="s">
        <v>68</v>
      </c>
      <c r="F5" s="20">
        <v>374405</v>
      </c>
      <c r="G5" s="20">
        <v>6960586</v>
      </c>
      <c r="H5" s="21" t="s">
        <v>70</v>
      </c>
    </row>
    <row r="6" spans="1:8" s="2" customFormat="1" ht="18" customHeight="1" x14ac:dyDescent="0.25">
      <c r="A6" s="1">
        <f t="shared" si="0"/>
        <v>5</v>
      </c>
      <c r="B6" s="4" t="s">
        <v>10</v>
      </c>
      <c r="C6" s="18" t="s">
        <v>65</v>
      </c>
      <c r="D6" s="1" t="s">
        <v>67</v>
      </c>
      <c r="E6" s="1" t="s">
        <v>68</v>
      </c>
      <c r="F6" s="20">
        <v>374862</v>
      </c>
      <c r="G6" s="20">
        <v>6958117</v>
      </c>
      <c r="H6" s="21" t="s">
        <v>70</v>
      </c>
    </row>
    <row r="7" spans="1:8" s="2" customFormat="1" ht="18" customHeight="1" x14ac:dyDescent="0.25">
      <c r="A7" s="1">
        <f t="shared" si="0"/>
        <v>6</v>
      </c>
      <c r="B7" s="4" t="s">
        <v>11</v>
      </c>
      <c r="C7" s="4" t="s">
        <v>66</v>
      </c>
      <c r="D7" s="1" t="s">
        <v>67</v>
      </c>
      <c r="E7" s="1" t="s">
        <v>68</v>
      </c>
      <c r="F7" s="20">
        <v>374527</v>
      </c>
      <c r="G7" s="20">
        <v>6961292</v>
      </c>
      <c r="H7" s="21" t="s">
        <v>70</v>
      </c>
    </row>
    <row r="8" spans="1:8" s="2" customFormat="1" ht="18" customHeight="1" x14ac:dyDescent="0.25">
      <c r="A8" s="1">
        <f t="shared" si="0"/>
        <v>7</v>
      </c>
      <c r="B8" s="4" t="s">
        <v>12</v>
      </c>
      <c r="C8" s="4" t="s">
        <v>66</v>
      </c>
      <c r="D8" s="1" t="s">
        <v>67</v>
      </c>
      <c r="E8" s="1" t="s">
        <v>68</v>
      </c>
      <c r="F8" s="20">
        <v>374391</v>
      </c>
      <c r="G8" s="20">
        <v>6961865</v>
      </c>
      <c r="H8" s="21"/>
    </row>
    <row r="9" spans="1:8" s="2" customFormat="1" ht="18" customHeight="1" x14ac:dyDescent="0.25">
      <c r="A9" s="1">
        <f t="shared" si="0"/>
        <v>8</v>
      </c>
      <c r="B9" s="4" t="s">
        <v>13</v>
      </c>
      <c r="C9" s="4" t="s">
        <v>66</v>
      </c>
      <c r="D9" s="1" t="s">
        <v>67</v>
      </c>
      <c r="E9" s="1" t="s">
        <v>68</v>
      </c>
      <c r="F9" s="20">
        <v>374392</v>
      </c>
      <c r="G9" s="20">
        <v>6961891</v>
      </c>
      <c r="H9" s="21"/>
    </row>
    <row r="10" spans="1:8" s="2" customFormat="1" ht="18" customHeight="1" x14ac:dyDescent="0.25">
      <c r="A10" s="1">
        <f t="shared" si="0"/>
        <v>9</v>
      </c>
      <c r="B10" s="4" t="s">
        <v>14</v>
      </c>
      <c r="C10" s="4" t="s">
        <v>66</v>
      </c>
      <c r="D10" s="1" t="s">
        <v>67</v>
      </c>
      <c r="E10" s="1" t="s">
        <v>68</v>
      </c>
      <c r="F10" s="20">
        <v>372643</v>
      </c>
      <c r="G10" s="20">
        <v>6967375</v>
      </c>
      <c r="H10" s="21" t="s">
        <v>70</v>
      </c>
    </row>
    <row r="11" spans="1:8" s="2" customFormat="1" ht="18" customHeight="1" x14ac:dyDescent="0.25">
      <c r="A11" s="1">
        <f t="shared" si="0"/>
        <v>10</v>
      </c>
      <c r="B11" s="4" t="s">
        <v>15</v>
      </c>
      <c r="C11" s="4" t="s">
        <v>66</v>
      </c>
      <c r="D11" s="1" t="s">
        <v>67</v>
      </c>
      <c r="E11" s="1" t="s">
        <v>68</v>
      </c>
      <c r="F11" s="20">
        <v>371750</v>
      </c>
      <c r="G11" s="20">
        <v>6967776</v>
      </c>
      <c r="H11" s="21" t="s">
        <v>70</v>
      </c>
    </row>
  </sheetData>
  <phoneticPr fontId="3" type="noConversion"/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55A03-CB77-494F-9066-90A92FA94F6C}">
  <dimension ref="A1:N36"/>
  <sheetViews>
    <sheetView tabSelected="1" zoomScale="120" zoomScaleNormal="120" workbookViewId="0">
      <pane xSplit="1" topLeftCell="B1" activePane="topRight" state="frozen"/>
      <selection pane="topRight" activeCell="B35" sqref="B35"/>
    </sheetView>
  </sheetViews>
  <sheetFormatPr baseColWidth="10" defaultColWidth="11.42578125" defaultRowHeight="12.75" x14ac:dyDescent="0.25"/>
  <cols>
    <col min="1" max="1" width="11.7109375" style="2" bestFit="1" customWidth="1"/>
    <col min="2" max="2" width="8" style="5" bestFit="1" customWidth="1"/>
    <col min="3" max="12" width="10.85546875" style="5" bestFit="1" customWidth="1"/>
    <col min="13" max="13" width="19.7109375" style="2" bestFit="1" customWidth="1"/>
    <col min="14" max="14" width="8.85546875" style="2" bestFit="1" customWidth="1"/>
    <col min="15" max="15" width="66.42578125" style="2" customWidth="1"/>
    <col min="16" max="16384" width="11.42578125" style="2"/>
  </cols>
  <sheetData>
    <row r="1" spans="1:14" ht="22.9" customHeight="1" x14ac:dyDescent="0.2">
      <c r="A1" s="8" t="s">
        <v>0</v>
      </c>
      <c r="B1" s="11"/>
      <c r="C1" s="44">
        <v>45022</v>
      </c>
      <c r="D1" s="44">
        <v>45022</v>
      </c>
      <c r="E1" s="44">
        <v>45022</v>
      </c>
      <c r="F1" s="44">
        <v>45022</v>
      </c>
      <c r="G1" s="44">
        <v>45022</v>
      </c>
      <c r="H1" s="44">
        <v>45022</v>
      </c>
      <c r="I1" s="44">
        <v>45022</v>
      </c>
      <c r="J1" s="44">
        <v>45022</v>
      </c>
      <c r="K1" s="44">
        <v>45022</v>
      </c>
      <c r="L1" s="44">
        <v>45022</v>
      </c>
      <c r="M1" s="92" t="s">
        <v>54</v>
      </c>
      <c r="N1" s="94" t="s">
        <v>55</v>
      </c>
    </row>
    <row r="2" spans="1:14" x14ac:dyDescent="0.25">
      <c r="A2" s="9" t="s">
        <v>1</v>
      </c>
      <c r="B2" s="12"/>
      <c r="C2" s="45">
        <v>0.47916666666666669</v>
      </c>
      <c r="D2" s="46">
        <v>0.42708333333333331</v>
      </c>
      <c r="E2" s="46">
        <v>0.4458333333333333</v>
      </c>
      <c r="F2" s="46">
        <v>0.40208333333333335</v>
      </c>
      <c r="G2" s="46">
        <v>0.37638888888888888</v>
      </c>
      <c r="H2" s="46">
        <v>0.52777777777777779</v>
      </c>
      <c r="I2" s="46">
        <v>0.5</v>
      </c>
      <c r="J2" s="46">
        <v>0.50694444444444442</v>
      </c>
      <c r="K2" s="46">
        <v>0.35069444444444442</v>
      </c>
      <c r="L2" s="46">
        <v>0.3298611111111111</v>
      </c>
      <c r="M2" s="93"/>
      <c r="N2" s="95"/>
    </row>
    <row r="3" spans="1:14" x14ac:dyDescent="0.25">
      <c r="A3" s="9" t="s">
        <v>2</v>
      </c>
      <c r="B3" s="12"/>
      <c r="C3" s="29" t="s">
        <v>6</v>
      </c>
      <c r="D3" s="28" t="s">
        <v>7</v>
      </c>
      <c r="E3" s="28" t="s">
        <v>8</v>
      </c>
      <c r="F3" s="28" t="s">
        <v>9</v>
      </c>
      <c r="G3" s="28" t="s">
        <v>10</v>
      </c>
      <c r="H3" s="28" t="s">
        <v>11</v>
      </c>
      <c r="I3" s="28" t="s">
        <v>77</v>
      </c>
      <c r="J3" s="28" t="s">
        <v>78</v>
      </c>
      <c r="K3" s="28" t="s">
        <v>14</v>
      </c>
      <c r="L3" s="71" t="s">
        <v>15</v>
      </c>
      <c r="M3" s="93"/>
      <c r="N3" s="95"/>
    </row>
    <row r="4" spans="1:14" ht="13.5" thickBot="1" x14ac:dyDescent="0.3">
      <c r="A4" s="10" t="s">
        <v>3</v>
      </c>
      <c r="B4" s="13" t="s">
        <v>4</v>
      </c>
      <c r="C4" s="7" t="s">
        <v>5</v>
      </c>
      <c r="D4" s="6" t="s">
        <v>5</v>
      </c>
      <c r="E4" s="6" t="s">
        <v>5</v>
      </c>
      <c r="F4" s="6" t="s">
        <v>5</v>
      </c>
      <c r="G4" s="6" t="s">
        <v>5</v>
      </c>
      <c r="H4" s="6" t="s">
        <v>5</v>
      </c>
      <c r="I4" s="6" t="s">
        <v>5</v>
      </c>
      <c r="J4" s="6" t="s">
        <v>5</v>
      </c>
      <c r="K4" s="6" t="s">
        <v>5</v>
      </c>
      <c r="L4" s="72" t="s">
        <v>5</v>
      </c>
      <c r="M4" s="31"/>
      <c r="N4" s="30"/>
    </row>
    <row r="5" spans="1:14" x14ac:dyDescent="0.25">
      <c r="A5" s="8" t="s">
        <v>23</v>
      </c>
      <c r="B5" s="11" t="s">
        <v>24</v>
      </c>
      <c r="C5" s="47">
        <v>20.6</v>
      </c>
      <c r="D5" s="54">
        <v>20.13</v>
      </c>
      <c r="E5" s="54">
        <v>20.36</v>
      </c>
      <c r="F5" s="54">
        <v>19.829999999999998</v>
      </c>
      <c r="G5" s="54" t="s">
        <v>82</v>
      </c>
      <c r="H5" s="54">
        <v>20.46</v>
      </c>
      <c r="I5" s="54">
        <v>19.95</v>
      </c>
      <c r="J5" s="54" t="s">
        <v>53</v>
      </c>
      <c r="K5" s="99">
        <v>20.9</v>
      </c>
      <c r="L5" s="63">
        <v>19.64</v>
      </c>
      <c r="M5" s="35" t="s">
        <v>51</v>
      </c>
      <c r="N5" s="38" t="s">
        <v>51</v>
      </c>
    </row>
    <row r="6" spans="1:14" x14ac:dyDescent="0.25">
      <c r="A6" s="27" t="s">
        <v>25</v>
      </c>
      <c r="B6" s="12" t="s">
        <v>46</v>
      </c>
      <c r="C6" s="102">
        <v>8.52</v>
      </c>
      <c r="D6" s="41">
        <v>7.49</v>
      </c>
      <c r="E6" s="41">
        <v>6.81</v>
      </c>
      <c r="F6" s="41">
        <v>7.43</v>
      </c>
      <c r="G6" s="41" t="s">
        <v>82</v>
      </c>
      <c r="H6" s="41">
        <v>7.39</v>
      </c>
      <c r="I6" s="41">
        <v>7.44</v>
      </c>
      <c r="J6" s="41" t="s">
        <v>53</v>
      </c>
      <c r="K6" s="100">
        <v>9.25</v>
      </c>
      <c r="L6" s="101">
        <v>9.73</v>
      </c>
      <c r="M6" s="36" t="s">
        <v>56</v>
      </c>
      <c r="N6" s="39" t="s">
        <v>57</v>
      </c>
    </row>
    <row r="7" spans="1:14" ht="25.5" x14ac:dyDescent="0.25">
      <c r="A7" s="27" t="s">
        <v>26</v>
      </c>
      <c r="B7" s="12" t="s">
        <v>47</v>
      </c>
      <c r="C7" s="49">
        <v>720</v>
      </c>
      <c r="D7" s="55">
        <v>1962</v>
      </c>
      <c r="E7" s="55">
        <v>1584</v>
      </c>
      <c r="F7" s="55">
        <v>1870</v>
      </c>
      <c r="G7" s="41" t="s">
        <v>82</v>
      </c>
      <c r="H7" s="55">
        <v>1644</v>
      </c>
      <c r="I7" s="55">
        <v>2026</v>
      </c>
      <c r="J7" s="41" t="s">
        <v>53</v>
      </c>
      <c r="K7" s="55">
        <v>1220</v>
      </c>
      <c r="L7" s="65">
        <v>2269</v>
      </c>
      <c r="M7" s="36" t="s">
        <v>58</v>
      </c>
      <c r="N7" s="39" t="s">
        <v>51</v>
      </c>
    </row>
    <row r="8" spans="1:14" x14ac:dyDescent="0.25">
      <c r="A8" s="9" t="s">
        <v>27</v>
      </c>
      <c r="B8" s="12" t="s">
        <v>48</v>
      </c>
      <c r="C8" s="50">
        <v>8</v>
      </c>
      <c r="D8" s="42">
        <v>8</v>
      </c>
      <c r="E8" s="42">
        <v>8.3000000000000007</v>
      </c>
      <c r="F8" s="42">
        <v>8.1</v>
      </c>
      <c r="G8" s="41" t="s">
        <v>82</v>
      </c>
      <c r="H8" s="42">
        <v>8.1999999999999993</v>
      </c>
      <c r="I8" s="42">
        <v>8.1999999999999993</v>
      </c>
      <c r="J8" s="41" t="s">
        <v>53</v>
      </c>
      <c r="K8" s="42">
        <v>8</v>
      </c>
      <c r="L8" s="66">
        <v>8.1999999999999993</v>
      </c>
      <c r="M8" s="36" t="s">
        <v>51</v>
      </c>
      <c r="N8" s="39" t="s">
        <v>51</v>
      </c>
    </row>
    <row r="9" spans="1:14" x14ac:dyDescent="0.25">
      <c r="A9" s="9" t="s">
        <v>28</v>
      </c>
      <c r="B9" s="12" t="s">
        <v>48</v>
      </c>
      <c r="C9" s="51">
        <v>108.773</v>
      </c>
      <c r="D9" s="77">
        <v>618.303</v>
      </c>
      <c r="E9" s="77">
        <v>515.70000000000005</v>
      </c>
      <c r="F9" s="77">
        <v>569.07899999999995</v>
      </c>
      <c r="G9" s="41" t="s">
        <v>82</v>
      </c>
      <c r="H9" s="77">
        <v>528.54499999999996</v>
      </c>
      <c r="I9" s="77">
        <v>677.53</v>
      </c>
      <c r="J9" s="41" t="s">
        <v>53</v>
      </c>
      <c r="K9" s="42">
        <v>20.3</v>
      </c>
      <c r="L9" s="73">
        <v>425.64600000000002</v>
      </c>
      <c r="M9" s="36">
        <v>250</v>
      </c>
      <c r="N9" s="39">
        <v>500</v>
      </c>
    </row>
    <row r="10" spans="1:14" x14ac:dyDescent="0.25">
      <c r="A10" s="9" t="s">
        <v>29</v>
      </c>
      <c r="B10" s="12" t="s">
        <v>48</v>
      </c>
      <c r="C10" s="51">
        <v>14.38</v>
      </c>
      <c r="D10" s="56">
        <v>226.03899999999999</v>
      </c>
      <c r="E10" s="56">
        <v>151.34399999999999</v>
      </c>
      <c r="F10" s="56">
        <v>207.215</v>
      </c>
      <c r="G10" s="41" t="s">
        <v>82</v>
      </c>
      <c r="H10" s="56">
        <v>166.43700000000001</v>
      </c>
      <c r="I10" s="56">
        <v>217.67099999999999</v>
      </c>
      <c r="J10" s="41" t="s">
        <v>53</v>
      </c>
      <c r="K10" s="56">
        <v>52.723999999999997</v>
      </c>
      <c r="L10" s="67">
        <v>234.7</v>
      </c>
      <c r="M10" s="36"/>
      <c r="N10" s="39"/>
    </row>
    <row r="11" spans="1:14" x14ac:dyDescent="0.25">
      <c r="A11" s="9" t="s">
        <v>30</v>
      </c>
      <c r="B11" s="12" t="s">
        <v>48</v>
      </c>
      <c r="C11" s="48">
        <v>16.21</v>
      </c>
      <c r="D11" s="41">
        <v>59.79</v>
      </c>
      <c r="E11" s="41">
        <v>36.06</v>
      </c>
      <c r="F11" s="41">
        <v>55.81</v>
      </c>
      <c r="G11" s="41" t="s">
        <v>82</v>
      </c>
      <c r="H11" s="41">
        <v>46.6</v>
      </c>
      <c r="I11" s="41">
        <v>66.680000000000007</v>
      </c>
      <c r="J11" s="41" t="s">
        <v>53</v>
      </c>
      <c r="K11" s="41">
        <v>7.22</v>
      </c>
      <c r="L11" s="64">
        <v>12</v>
      </c>
      <c r="M11" s="36" t="s">
        <v>51</v>
      </c>
      <c r="N11" s="39">
        <v>125</v>
      </c>
    </row>
    <row r="12" spans="1:14" x14ac:dyDescent="0.25">
      <c r="A12" s="9" t="s">
        <v>31</v>
      </c>
      <c r="B12" s="12" t="s">
        <v>48</v>
      </c>
      <c r="C12" s="51">
        <v>3.645</v>
      </c>
      <c r="D12" s="56">
        <v>5.1849999999999996</v>
      </c>
      <c r="E12" s="56">
        <v>3.7690000000000001</v>
      </c>
      <c r="F12" s="56">
        <v>4.923</v>
      </c>
      <c r="G12" s="41" t="s">
        <v>82</v>
      </c>
      <c r="H12" s="56">
        <v>4.4820000000000002</v>
      </c>
      <c r="I12" s="56">
        <v>5.423</v>
      </c>
      <c r="J12" s="41" t="s">
        <v>53</v>
      </c>
      <c r="K12" s="56">
        <v>3.9590000000000001</v>
      </c>
      <c r="L12" s="67">
        <v>7.5010000000000003</v>
      </c>
      <c r="M12" s="36" t="s">
        <v>51</v>
      </c>
      <c r="N12" s="39" t="s">
        <v>51</v>
      </c>
    </row>
    <row r="13" spans="1:14" x14ac:dyDescent="0.25">
      <c r="A13" s="9" t="s">
        <v>32</v>
      </c>
      <c r="B13" s="12" t="s">
        <v>48</v>
      </c>
      <c r="C13" s="51">
        <v>85.355000000000004</v>
      </c>
      <c r="D13" s="56">
        <v>113.51900000000001</v>
      </c>
      <c r="E13" s="56">
        <v>72.069000000000003</v>
      </c>
      <c r="F13" s="56">
        <v>109.535</v>
      </c>
      <c r="G13" s="41" t="s">
        <v>82</v>
      </c>
      <c r="H13" s="56">
        <v>102.164</v>
      </c>
      <c r="I13" s="56">
        <v>127.443</v>
      </c>
      <c r="J13" s="41" t="s">
        <v>53</v>
      </c>
      <c r="K13" s="56">
        <v>117.175</v>
      </c>
      <c r="L13" s="67">
        <v>189.07599999999999</v>
      </c>
      <c r="M13" s="36" t="s">
        <v>51</v>
      </c>
      <c r="N13" s="39" t="s">
        <v>51</v>
      </c>
    </row>
    <row r="14" spans="1:14" x14ac:dyDescent="0.25">
      <c r="A14" s="9" t="s">
        <v>33</v>
      </c>
      <c r="B14" s="12" t="s">
        <v>48</v>
      </c>
      <c r="C14" s="74">
        <v>62.55</v>
      </c>
      <c r="D14" s="41">
        <v>22.88</v>
      </c>
      <c r="E14" s="41">
        <v>22.49</v>
      </c>
      <c r="F14" s="43">
        <v>23.69</v>
      </c>
      <c r="G14" s="41" t="s">
        <v>82</v>
      </c>
      <c r="H14" s="41">
        <v>25.92</v>
      </c>
      <c r="I14" s="43">
        <v>24.78</v>
      </c>
      <c r="J14" s="41" t="s">
        <v>53</v>
      </c>
      <c r="K14" s="41">
        <v>60.01</v>
      </c>
      <c r="L14" s="75">
        <v>38.79</v>
      </c>
      <c r="M14" s="36">
        <v>35</v>
      </c>
      <c r="N14" s="39" t="s">
        <v>51</v>
      </c>
    </row>
    <row r="15" spans="1:14" x14ac:dyDescent="0.25">
      <c r="A15" s="9" t="s">
        <v>34</v>
      </c>
      <c r="B15" s="12" t="s">
        <v>48</v>
      </c>
      <c r="C15" s="52" t="s">
        <v>79</v>
      </c>
      <c r="D15" s="57" t="s">
        <v>79</v>
      </c>
      <c r="E15" s="57" t="s">
        <v>79</v>
      </c>
      <c r="F15" s="57" t="s">
        <v>79</v>
      </c>
      <c r="G15" s="41" t="s">
        <v>82</v>
      </c>
      <c r="H15" s="57" t="s">
        <v>79</v>
      </c>
      <c r="I15" s="57" t="s">
        <v>79</v>
      </c>
      <c r="J15" s="41" t="s">
        <v>53</v>
      </c>
      <c r="K15" s="57" t="s">
        <v>79</v>
      </c>
      <c r="L15" s="68" t="s">
        <v>79</v>
      </c>
      <c r="M15" s="36">
        <v>0.2</v>
      </c>
      <c r="N15" s="39" t="s">
        <v>51</v>
      </c>
    </row>
    <row r="16" spans="1:14" x14ac:dyDescent="0.25">
      <c r="A16" s="9" t="s">
        <v>35</v>
      </c>
      <c r="B16" s="12" t="s">
        <v>48</v>
      </c>
      <c r="C16" s="51" t="s">
        <v>80</v>
      </c>
      <c r="D16" s="58" t="s">
        <v>80</v>
      </c>
      <c r="E16" s="58" t="s">
        <v>80</v>
      </c>
      <c r="F16" s="57" t="s">
        <v>80</v>
      </c>
      <c r="G16" s="41" t="s">
        <v>82</v>
      </c>
      <c r="H16" s="58" t="s">
        <v>80</v>
      </c>
      <c r="I16" s="58" t="s">
        <v>80</v>
      </c>
      <c r="J16" s="41" t="s">
        <v>53</v>
      </c>
      <c r="K16" s="58" t="s">
        <v>80</v>
      </c>
      <c r="L16" s="67" t="s">
        <v>80</v>
      </c>
      <c r="M16" s="36">
        <v>5</v>
      </c>
      <c r="N16" s="39" t="s">
        <v>51</v>
      </c>
    </row>
    <row r="17" spans="1:14" x14ac:dyDescent="0.25">
      <c r="A17" s="9" t="s">
        <v>36</v>
      </c>
      <c r="B17" s="12" t="s">
        <v>48</v>
      </c>
      <c r="C17" s="52">
        <v>8.3000000000000001E-4</v>
      </c>
      <c r="D17" s="81">
        <v>1.3599999999999999E-2</v>
      </c>
      <c r="E17" s="59">
        <v>9.6000000000000002E-4</v>
      </c>
      <c r="F17" s="59">
        <v>8.1600000000000006E-3</v>
      </c>
      <c r="G17" s="41" t="s">
        <v>82</v>
      </c>
      <c r="H17" s="59">
        <v>1.0399999999999999E-3</v>
      </c>
      <c r="I17" s="59">
        <v>1.1000000000000001E-3</v>
      </c>
      <c r="J17" s="41" t="s">
        <v>53</v>
      </c>
      <c r="K17" s="59">
        <v>1.8400000000000001E-3</v>
      </c>
      <c r="L17" s="69">
        <v>7.8700000000000003E-3</v>
      </c>
      <c r="M17" s="36">
        <v>0.1</v>
      </c>
      <c r="N17" s="39">
        <v>0.01</v>
      </c>
    </row>
    <row r="18" spans="1:14" x14ac:dyDescent="0.25">
      <c r="A18" s="9" t="s">
        <v>37</v>
      </c>
      <c r="B18" s="12" t="s">
        <v>48</v>
      </c>
      <c r="C18" s="52">
        <v>6.0000000000000002E-5</v>
      </c>
      <c r="D18" s="59">
        <v>4.4999999999999999E-4</v>
      </c>
      <c r="E18" s="59">
        <v>2.9E-4</v>
      </c>
      <c r="F18" s="59">
        <v>2.7999999999999998E-4</v>
      </c>
      <c r="G18" s="41" t="s">
        <v>82</v>
      </c>
      <c r="H18" s="59">
        <v>5.0000000000000002E-5</v>
      </c>
      <c r="I18" s="59">
        <v>1.2E-4</v>
      </c>
      <c r="J18" s="41" t="s">
        <v>53</v>
      </c>
      <c r="K18" s="59">
        <v>3.2000000000000003E-4</v>
      </c>
      <c r="L18" s="69">
        <v>6.0000000000000002E-5</v>
      </c>
      <c r="M18" s="36">
        <v>0.01</v>
      </c>
      <c r="N18" s="39">
        <v>0.01</v>
      </c>
    </row>
    <row r="19" spans="1:14" x14ac:dyDescent="0.25">
      <c r="A19" s="9" t="s">
        <v>38</v>
      </c>
      <c r="B19" s="12" t="s">
        <v>48</v>
      </c>
      <c r="C19" s="52">
        <v>4.2500000000000003E-3</v>
      </c>
      <c r="D19" s="59">
        <v>1.7999999999999999E-2</v>
      </c>
      <c r="E19" s="59">
        <v>4.2199999999999998E-3</v>
      </c>
      <c r="F19" s="59">
        <v>1.6299999999999999E-2</v>
      </c>
      <c r="G19" s="41" t="s">
        <v>82</v>
      </c>
      <c r="H19" s="59">
        <v>1.14E-2</v>
      </c>
      <c r="I19" s="59">
        <v>1.47E-2</v>
      </c>
      <c r="J19" s="41" t="s">
        <v>53</v>
      </c>
      <c r="K19" s="59">
        <v>3.7000000000000002E-3</v>
      </c>
      <c r="L19" s="69">
        <v>4.0499999999999998E-3</v>
      </c>
      <c r="M19" s="36">
        <v>0.1</v>
      </c>
      <c r="N19" s="39">
        <v>0.05</v>
      </c>
    </row>
    <row r="20" spans="1:14" x14ac:dyDescent="0.25">
      <c r="A20" s="9" t="s">
        <v>39</v>
      </c>
      <c r="B20" s="12" t="s">
        <v>48</v>
      </c>
      <c r="C20" s="52">
        <v>9.6699999999999998E-3</v>
      </c>
      <c r="D20" s="59">
        <v>1.41E-2</v>
      </c>
      <c r="E20" s="59">
        <v>4.0299999999999997E-3</v>
      </c>
      <c r="F20" s="59">
        <v>1.6199999999999999E-2</v>
      </c>
      <c r="G20" s="41" t="s">
        <v>82</v>
      </c>
      <c r="H20" s="59">
        <v>6.4700000000000001E-3</v>
      </c>
      <c r="I20" s="59">
        <v>5.7999999999999996E-3</v>
      </c>
      <c r="J20" s="41" t="s">
        <v>53</v>
      </c>
      <c r="K20" s="59">
        <v>6.2500000000000003E-3</v>
      </c>
      <c r="L20" s="69">
        <v>7.1300000000000001E-3</v>
      </c>
      <c r="M20" s="36">
        <v>0.2</v>
      </c>
      <c r="N20" s="39">
        <v>2</v>
      </c>
    </row>
    <row r="21" spans="1:14" x14ac:dyDescent="0.25">
      <c r="A21" s="9" t="s">
        <v>40</v>
      </c>
      <c r="B21" s="12" t="s">
        <v>48</v>
      </c>
      <c r="C21" s="76">
        <v>1.819</v>
      </c>
      <c r="D21" s="77">
        <v>17.957000000000001</v>
      </c>
      <c r="E21" s="77">
        <v>72.195999999999998</v>
      </c>
      <c r="F21" s="77">
        <v>12.494</v>
      </c>
      <c r="G21" s="41" t="s">
        <v>82</v>
      </c>
      <c r="H21" s="77">
        <v>12.467000000000001</v>
      </c>
      <c r="I21" s="77">
        <v>11.7</v>
      </c>
      <c r="J21" s="41" t="s">
        <v>53</v>
      </c>
      <c r="K21" s="77">
        <v>68.075000000000003</v>
      </c>
      <c r="L21" s="78">
        <v>6.6369999999999996</v>
      </c>
      <c r="M21" s="36">
        <v>5</v>
      </c>
      <c r="N21" s="39">
        <v>0.3</v>
      </c>
    </row>
    <row r="22" spans="1:14" x14ac:dyDescent="0.25">
      <c r="A22" s="9" t="s">
        <v>41</v>
      </c>
      <c r="B22" s="12" t="s">
        <v>48</v>
      </c>
      <c r="C22" s="52">
        <v>5.5E-2</v>
      </c>
      <c r="D22" s="79">
        <v>0.29499999999999998</v>
      </c>
      <c r="E22" s="79">
        <v>0.98899999999999999</v>
      </c>
      <c r="F22" s="80">
        <v>1.1100000000000001</v>
      </c>
      <c r="G22" s="41" t="s">
        <v>82</v>
      </c>
      <c r="H22" s="79">
        <v>1.47</v>
      </c>
      <c r="I22" s="81">
        <v>0.17100000000000001</v>
      </c>
      <c r="J22" s="41" t="s">
        <v>53</v>
      </c>
      <c r="K22" s="79">
        <v>0.41199999999999998</v>
      </c>
      <c r="L22" s="69">
        <v>6.3399999999999998E-2</v>
      </c>
      <c r="M22" s="36">
        <v>0.2</v>
      </c>
      <c r="N22" s="39">
        <v>0.1</v>
      </c>
    </row>
    <row r="23" spans="1:14" x14ac:dyDescent="0.25">
      <c r="A23" s="9" t="s">
        <v>42</v>
      </c>
      <c r="B23" s="12" t="s">
        <v>48</v>
      </c>
      <c r="C23" s="52">
        <v>2.0799999999999998E-3</v>
      </c>
      <c r="D23" s="59">
        <v>1.24E-3</v>
      </c>
      <c r="E23" s="59">
        <v>4.6000000000000001E-4</v>
      </c>
      <c r="F23" s="59">
        <v>1.4300000000000001E-3</v>
      </c>
      <c r="G23" s="41" t="s">
        <v>82</v>
      </c>
      <c r="H23" s="59">
        <v>1.2099999999999999E-3</v>
      </c>
      <c r="I23" s="59">
        <v>5.9000000000000003E-4</v>
      </c>
      <c r="J23" s="41" t="s">
        <v>53</v>
      </c>
      <c r="K23" s="59">
        <v>5.5999999999999995E-4</v>
      </c>
      <c r="L23" s="69">
        <v>2E-3</v>
      </c>
      <c r="M23" s="36">
        <v>0.01</v>
      </c>
      <c r="N23" s="39" t="s">
        <v>51</v>
      </c>
    </row>
    <row r="24" spans="1:14" x14ac:dyDescent="0.25">
      <c r="A24" s="9" t="s">
        <v>43</v>
      </c>
      <c r="B24" s="12" t="s">
        <v>48</v>
      </c>
      <c r="C24" s="52">
        <v>2.4199999999999998E-3</v>
      </c>
      <c r="D24" s="59">
        <v>9.0900000000000009E-3</v>
      </c>
      <c r="E24" s="57">
        <v>6.6E-3</v>
      </c>
      <c r="F24" s="57">
        <v>8.3499999999999998E-3</v>
      </c>
      <c r="G24" s="41" t="s">
        <v>82</v>
      </c>
      <c r="H24" s="59">
        <v>5.5599999999999998E-3</v>
      </c>
      <c r="I24" s="59">
        <v>7.1999999999999998E-3</v>
      </c>
      <c r="J24" s="41" t="s">
        <v>53</v>
      </c>
      <c r="K24" s="59">
        <v>3.47E-3</v>
      </c>
      <c r="L24" s="69">
        <v>9.4699999999999993E-3</v>
      </c>
      <c r="M24" s="36">
        <v>0.2</v>
      </c>
      <c r="N24" s="39" t="s">
        <v>51</v>
      </c>
    </row>
    <row r="25" spans="1:14" x14ac:dyDescent="0.25">
      <c r="A25" s="9" t="s">
        <v>44</v>
      </c>
      <c r="B25" s="12" t="s">
        <v>48</v>
      </c>
      <c r="C25" s="52">
        <v>1.2800000000000001E-3</v>
      </c>
      <c r="D25" s="59">
        <v>1.1900000000000001E-3</v>
      </c>
      <c r="E25" s="59">
        <v>5.6999999999999998E-4</v>
      </c>
      <c r="F25" s="59">
        <v>1.5100000000000001E-3</v>
      </c>
      <c r="G25" s="41" t="s">
        <v>82</v>
      </c>
      <c r="H25" s="59">
        <v>2.1900000000000001E-3</v>
      </c>
      <c r="I25" s="59">
        <v>4.6999999999999999E-4</v>
      </c>
      <c r="J25" s="41" t="s">
        <v>53</v>
      </c>
      <c r="K25" s="59">
        <v>1.58E-3</v>
      </c>
      <c r="L25" s="69">
        <v>1.47E-3</v>
      </c>
      <c r="M25" s="36">
        <v>5</v>
      </c>
      <c r="N25" s="39">
        <v>0.05</v>
      </c>
    </row>
    <row r="26" spans="1:14" x14ac:dyDescent="0.25">
      <c r="A26" s="9" t="s">
        <v>45</v>
      </c>
      <c r="B26" s="12" t="s">
        <v>48</v>
      </c>
      <c r="C26" s="52" t="s">
        <v>84</v>
      </c>
      <c r="D26" s="59">
        <v>5.0699999999999999E-3</v>
      </c>
      <c r="E26" s="59">
        <v>7.9000000000000001E-4</v>
      </c>
      <c r="F26" s="59">
        <v>2.9399999999999999E-3</v>
      </c>
      <c r="G26" s="41" t="s">
        <v>82</v>
      </c>
      <c r="H26" s="59">
        <v>1.17E-3</v>
      </c>
      <c r="I26" s="59">
        <v>1.2099999999999999E-3</v>
      </c>
      <c r="J26" s="41" t="s">
        <v>53</v>
      </c>
      <c r="K26" s="59">
        <v>1.8E-3</v>
      </c>
      <c r="L26" s="69">
        <v>2.7399999999999998E-3</v>
      </c>
      <c r="M26" s="36">
        <v>0.02</v>
      </c>
      <c r="N26" s="39">
        <v>0.01</v>
      </c>
    </row>
    <row r="27" spans="1:14" x14ac:dyDescent="0.25">
      <c r="A27" s="9" t="s">
        <v>49</v>
      </c>
      <c r="B27" s="12" t="s">
        <v>48</v>
      </c>
      <c r="C27" s="52">
        <v>3.8199999999999998E-2</v>
      </c>
      <c r="D27" s="60">
        <v>2.0799999999999999E-2</v>
      </c>
      <c r="E27" s="59">
        <v>6.0100000000000001E-2</v>
      </c>
      <c r="F27" s="59">
        <v>2.53E-2</v>
      </c>
      <c r="G27" s="41" t="s">
        <v>82</v>
      </c>
      <c r="H27" s="59">
        <v>1.72E-2</v>
      </c>
      <c r="I27" s="59">
        <v>2.2599999999999999E-2</v>
      </c>
      <c r="J27" s="41" t="s">
        <v>53</v>
      </c>
      <c r="K27" s="59">
        <v>5.5599999999999997E-2</v>
      </c>
      <c r="L27" s="69">
        <v>2.7E-2</v>
      </c>
      <c r="M27" s="36">
        <v>2</v>
      </c>
      <c r="N27" s="39">
        <v>3</v>
      </c>
    </row>
    <row r="28" spans="1:14" ht="13.5" thickBot="1" x14ac:dyDescent="0.3">
      <c r="A28" s="10" t="s">
        <v>50</v>
      </c>
      <c r="B28" s="13" t="s">
        <v>48</v>
      </c>
      <c r="C28" s="53">
        <v>0.2</v>
      </c>
      <c r="D28" s="61">
        <v>26.8</v>
      </c>
      <c r="E28" s="61" t="s">
        <v>81</v>
      </c>
      <c r="F28" s="62">
        <v>22.5</v>
      </c>
      <c r="G28" s="62" t="s">
        <v>82</v>
      </c>
      <c r="H28" s="61">
        <v>2.6</v>
      </c>
      <c r="I28" s="62">
        <v>11.8</v>
      </c>
      <c r="J28" s="62" t="s">
        <v>53</v>
      </c>
      <c r="K28" s="62">
        <v>0.9</v>
      </c>
      <c r="L28" s="70">
        <v>1.5</v>
      </c>
      <c r="M28" s="37" t="s">
        <v>51</v>
      </c>
      <c r="N28" s="40" t="s">
        <v>51</v>
      </c>
    </row>
    <row r="30" spans="1:14" x14ac:dyDescent="0.25">
      <c r="A30" s="14" t="s">
        <v>60</v>
      </c>
      <c r="B30" s="19"/>
      <c r="C30" s="88" t="s">
        <v>61</v>
      </c>
      <c r="D30" s="88"/>
      <c r="E30" s="88"/>
    </row>
    <row r="31" spans="1:14" x14ac:dyDescent="0.25">
      <c r="A31" s="15"/>
      <c r="B31" s="17"/>
      <c r="C31" s="88" t="s">
        <v>62</v>
      </c>
      <c r="D31" s="88"/>
      <c r="E31" s="88"/>
    </row>
    <row r="32" spans="1:14" x14ac:dyDescent="0.25">
      <c r="B32" s="16"/>
      <c r="C32" s="88" t="s">
        <v>63</v>
      </c>
      <c r="D32" s="88"/>
      <c r="E32" s="88"/>
    </row>
    <row r="34" spans="1:5" x14ac:dyDescent="0.25">
      <c r="A34" s="14" t="s">
        <v>59</v>
      </c>
      <c r="B34" s="1" t="s">
        <v>52</v>
      </c>
      <c r="C34" s="89" t="s">
        <v>64</v>
      </c>
      <c r="D34" s="90"/>
      <c r="E34" s="91"/>
    </row>
    <row r="35" spans="1:5" ht="30" customHeight="1" x14ac:dyDescent="0.25">
      <c r="B35" s="1" t="s">
        <v>53</v>
      </c>
      <c r="C35" s="88" t="s">
        <v>83</v>
      </c>
      <c r="D35" s="88"/>
      <c r="E35" s="88"/>
    </row>
    <row r="36" spans="1:5" x14ac:dyDescent="0.25">
      <c r="B36" s="1" t="s">
        <v>82</v>
      </c>
      <c r="C36" s="88" t="s">
        <v>85</v>
      </c>
      <c r="D36" s="88"/>
      <c r="E36" s="88"/>
    </row>
  </sheetData>
  <mergeCells count="8">
    <mergeCell ref="C36:E36"/>
    <mergeCell ref="C35:E35"/>
    <mergeCell ref="C34:E34"/>
    <mergeCell ref="M1:M3"/>
    <mergeCell ref="N1:N3"/>
    <mergeCell ref="C30:E30"/>
    <mergeCell ref="C31:E31"/>
    <mergeCell ref="C32:E32"/>
  </mergeCells>
  <phoneticPr fontId="3" type="noConversion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97244-54C5-48D6-817F-68070CE9E28F}">
  <dimension ref="A1:G52"/>
  <sheetViews>
    <sheetView zoomScale="110" zoomScaleNormal="110" workbookViewId="0">
      <selection activeCell="A30" sqref="A30:A52"/>
    </sheetView>
  </sheetViews>
  <sheetFormatPr baseColWidth="10" defaultColWidth="11.42578125" defaultRowHeight="12.75" x14ac:dyDescent="0.2"/>
  <cols>
    <col min="1" max="3" width="11.42578125" style="26"/>
    <col min="4" max="4" width="12.42578125" style="26" customWidth="1"/>
    <col min="5" max="5" width="11.42578125" style="26"/>
    <col min="6" max="6" width="13.42578125" style="26" bestFit="1" customWidth="1"/>
    <col min="7" max="7" width="119.85546875" style="25" bestFit="1" customWidth="1"/>
    <col min="8" max="8" width="13.140625" style="25" bestFit="1" customWidth="1"/>
    <col min="9" max="16384" width="11.42578125" style="25"/>
  </cols>
  <sheetData>
    <row r="1" spans="1:7" x14ac:dyDescent="0.2">
      <c r="A1" s="96" t="s">
        <v>71</v>
      </c>
      <c r="B1" s="96" t="s">
        <v>3</v>
      </c>
      <c r="C1" s="96" t="s">
        <v>5</v>
      </c>
      <c r="D1" s="96" t="s">
        <v>4</v>
      </c>
      <c r="E1" s="97" t="s">
        <v>72</v>
      </c>
      <c r="F1" s="97"/>
      <c r="G1" s="96" t="s">
        <v>76</v>
      </c>
    </row>
    <row r="2" spans="1:7" x14ac:dyDescent="0.2">
      <c r="A2" s="96"/>
      <c r="B2" s="96"/>
      <c r="C2" s="96"/>
      <c r="D2" s="96"/>
      <c r="E2" s="24" t="s">
        <v>74</v>
      </c>
      <c r="F2" s="24" t="s">
        <v>75</v>
      </c>
      <c r="G2" s="96"/>
    </row>
    <row r="3" spans="1:7" s="87" customFormat="1" x14ac:dyDescent="0.2">
      <c r="A3" s="83" t="s">
        <v>6</v>
      </c>
      <c r="B3" s="43" t="s">
        <v>33</v>
      </c>
      <c r="C3" s="41">
        <v>62.55</v>
      </c>
      <c r="D3" s="84" t="s">
        <v>48</v>
      </c>
      <c r="E3" s="42">
        <v>35</v>
      </c>
      <c r="F3" s="85">
        <f>ROUND((ABS(+(E3-C3)/E3)*100),0)</f>
        <v>79</v>
      </c>
      <c r="G3" s="86" t="str">
        <f t="shared" ref="G3:G24" si="0">CONCATENATE("En el ",A3," se detecta una superación de la concentración de ",B3,", correspondiente a un ",F3,"% respecto de la Norma NCh 1333")</f>
        <v>En el Pozo 8 se detecta una superación de la concentración de %Na, correspondiente a un 79% respecto de la Norma NCh 1333</v>
      </c>
    </row>
    <row r="4" spans="1:7" s="87" customFormat="1" x14ac:dyDescent="0.2">
      <c r="A4" s="83" t="s">
        <v>7</v>
      </c>
      <c r="B4" s="43" t="s">
        <v>28</v>
      </c>
      <c r="C4" s="41">
        <v>618.303</v>
      </c>
      <c r="D4" s="84" t="s">
        <v>48</v>
      </c>
      <c r="E4" s="42">
        <v>250</v>
      </c>
      <c r="F4" s="85">
        <f t="shared" ref="F4:F24" si="1">ROUND((ABS(+(E4-C4)/E4)*100),0)</f>
        <v>147</v>
      </c>
      <c r="G4" s="86" t="str">
        <f t="shared" si="0"/>
        <v>En el Pozo 2 se detecta una superación de la concentración de Sulfato, correspondiente a un 147% respecto de la Norma NCh 1333</v>
      </c>
    </row>
    <row r="5" spans="1:7" s="87" customFormat="1" x14ac:dyDescent="0.2">
      <c r="A5" s="83" t="s">
        <v>7</v>
      </c>
      <c r="B5" s="43" t="s">
        <v>40</v>
      </c>
      <c r="C5" s="41">
        <v>17.957000000000001</v>
      </c>
      <c r="D5" s="84" t="s">
        <v>48</v>
      </c>
      <c r="E5" s="42">
        <v>5</v>
      </c>
      <c r="F5" s="85">
        <f t="shared" si="1"/>
        <v>259</v>
      </c>
      <c r="G5" s="86" t="str">
        <f t="shared" si="0"/>
        <v>En el Pozo 2 se detecta una superación de la concentración de Hierro, correspondiente a un 259% respecto de la Norma NCh 1333</v>
      </c>
    </row>
    <row r="6" spans="1:7" s="87" customFormat="1" x14ac:dyDescent="0.2">
      <c r="A6" s="83" t="s">
        <v>7</v>
      </c>
      <c r="B6" s="43" t="s">
        <v>41</v>
      </c>
      <c r="C6" s="41">
        <v>0.29499999999999998</v>
      </c>
      <c r="D6" s="84" t="s">
        <v>48</v>
      </c>
      <c r="E6" s="42">
        <v>0.2</v>
      </c>
      <c r="F6" s="85">
        <f t="shared" si="1"/>
        <v>48</v>
      </c>
      <c r="G6" s="86" t="str">
        <f t="shared" si="0"/>
        <v>En el Pozo 2 se detecta una superación de la concentración de Manganeso, correspondiente a un 48% respecto de la Norma NCh 1333</v>
      </c>
    </row>
    <row r="7" spans="1:7" s="87" customFormat="1" x14ac:dyDescent="0.2">
      <c r="A7" s="83" t="s">
        <v>8</v>
      </c>
      <c r="B7" s="43" t="s">
        <v>28</v>
      </c>
      <c r="C7" s="41">
        <v>515.70000000000005</v>
      </c>
      <c r="D7" s="84" t="s">
        <v>48</v>
      </c>
      <c r="E7" s="42">
        <v>250</v>
      </c>
      <c r="F7" s="85">
        <f t="shared" si="1"/>
        <v>106</v>
      </c>
      <c r="G7" s="86" t="str">
        <f t="shared" si="0"/>
        <v>En el Pozo 14 se detecta una superación de la concentración de Sulfato, correspondiente a un 106% respecto de la Norma NCh 1333</v>
      </c>
    </row>
    <row r="8" spans="1:7" s="87" customFormat="1" x14ac:dyDescent="0.2">
      <c r="A8" s="83" t="s">
        <v>8</v>
      </c>
      <c r="B8" s="43" t="s">
        <v>40</v>
      </c>
      <c r="C8" s="41">
        <v>72.195999999999998</v>
      </c>
      <c r="D8" s="84" t="s">
        <v>48</v>
      </c>
      <c r="E8" s="42">
        <v>5</v>
      </c>
      <c r="F8" s="85">
        <f t="shared" si="1"/>
        <v>1344</v>
      </c>
      <c r="G8" s="86" t="str">
        <f t="shared" si="0"/>
        <v>En el Pozo 14 se detecta una superación de la concentración de Hierro, correspondiente a un 1344% respecto de la Norma NCh 1333</v>
      </c>
    </row>
    <row r="9" spans="1:7" s="87" customFormat="1" x14ac:dyDescent="0.2">
      <c r="A9" s="83" t="s">
        <v>8</v>
      </c>
      <c r="B9" s="43" t="s">
        <v>41</v>
      </c>
      <c r="C9" s="41">
        <v>0.98899999999999999</v>
      </c>
      <c r="D9" s="84" t="s">
        <v>48</v>
      </c>
      <c r="E9" s="42">
        <v>0.2</v>
      </c>
      <c r="F9" s="85">
        <f t="shared" si="1"/>
        <v>395</v>
      </c>
      <c r="G9" s="86" t="str">
        <f t="shared" si="0"/>
        <v>En el Pozo 14 se detecta una superación de la concentración de Manganeso, correspondiente a un 395% respecto de la Norma NCh 1333</v>
      </c>
    </row>
    <row r="10" spans="1:7" s="87" customFormat="1" x14ac:dyDescent="0.2">
      <c r="A10" s="83" t="s">
        <v>9</v>
      </c>
      <c r="B10" s="43" t="s">
        <v>28</v>
      </c>
      <c r="C10" s="41">
        <v>569.07899999999995</v>
      </c>
      <c r="D10" s="84" t="s">
        <v>48</v>
      </c>
      <c r="E10" s="42">
        <v>250</v>
      </c>
      <c r="F10" s="85">
        <f t="shared" si="1"/>
        <v>128</v>
      </c>
      <c r="G10" s="86" t="str">
        <f t="shared" si="0"/>
        <v>En el Pozo 5 se detecta una superación de la concentración de Sulfato, correspondiente a un 128% respecto de la Norma NCh 1333</v>
      </c>
    </row>
    <row r="11" spans="1:7" s="87" customFormat="1" x14ac:dyDescent="0.2">
      <c r="A11" s="83" t="s">
        <v>9</v>
      </c>
      <c r="B11" s="43" t="s">
        <v>40</v>
      </c>
      <c r="C11" s="41">
        <v>12.494</v>
      </c>
      <c r="D11" s="84" t="s">
        <v>48</v>
      </c>
      <c r="E11" s="42">
        <v>5</v>
      </c>
      <c r="F11" s="85">
        <f t="shared" si="1"/>
        <v>150</v>
      </c>
      <c r="G11" s="86" t="str">
        <f t="shared" si="0"/>
        <v>En el Pozo 5 se detecta una superación de la concentración de Hierro, correspondiente a un 150% respecto de la Norma NCh 1333</v>
      </c>
    </row>
    <row r="12" spans="1:7" s="87" customFormat="1" x14ac:dyDescent="0.2">
      <c r="A12" s="83" t="s">
        <v>9</v>
      </c>
      <c r="B12" s="43" t="s">
        <v>41</v>
      </c>
      <c r="C12" s="41">
        <v>1.1100000000000001</v>
      </c>
      <c r="D12" s="84" t="s">
        <v>48</v>
      </c>
      <c r="E12" s="42">
        <v>0.2</v>
      </c>
      <c r="F12" s="85">
        <f t="shared" si="1"/>
        <v>455</v>
      </c>
      <c r="G12" s="86" t="str">
        <f t="shared" si="0"/>
        <v>En el Pozo 5 se detecta una superación de la concentración de Manganeso, correspondiente a un 455% respecto de la Norma NCh 1333</v>
      </c>
    </row>
    <row r="13" spans="1:7" s="87" customFormat="1" x14ac:dyDescent="0.2">
      <c r="A13" s="83" t="s">
        <v>11</v>
      </c>
      <c r="B13" s="43" t="s">
        <v>28</v>
      </c>
      <c r="C13" s="41">
        <v>528.54499999999996</v>
      </c>
      <c r="D13" s="84" t="s">
        <v>48</v>
      </c>
      <c r="E13" s="42">
        <v>250</v>
      </c>
      <c r="F13" s="85">
        <f t="shared" si="1"/>
        <v>111</v>
      </c>
      <c r="G13" s="86" t="str">
        <f t="shared" si="0"/>
        <v>En el Pozo 12 se detecta una superación de la concentración de Sulfato, correspondiente a un 111% respecto de la Norma NCh 1333</v>
      </c>
    </row>
    <row r="14" spans="1:7" s="87" customFormat="1" x14ac:dyDescent="0.2">
      <c r="A14" s="83" t="s">
        <v>11</v>
      </c>
      <c r="B14" s="43" t="s">
        <v>40</v>
      </c>
      <c r="C14" s="41">
        <v>12.467000000000001</v>
      </c>
      <c r="D14" s="84" t="s">
        <v>48</v>
      </c>
      <c r="E14" s="42">
        <v>5</v>
      </c>
      <c r="F14" s="85">
        <f t="shared" si="1"/>
        <v>149</v>
      </c>
      <c r="G14" s="86" t="str">
        <f t="shared" si="0"/>
        <v>En el Pozo 12 se detecta una superación de la concentración de Hierro, correspondiente a un 149% respecto de la Norma NCh 1333</v>
      </c>
    </row>
    <row r="15" spans="1:7" s="87" customFormat="1" x14ac:dyDescent="0.2">
      <c r="A15" s="83" t="s">
        <v>11</v>
      </c>
      <c r="B15" s="43" t="s">
        <v>41</v>
      </c>
      <c r="C15" s="41">
        <v>1.47</v>
      </c>
      <c r="D15" s="84" t="s">
        <v>48</v>
      </c>
      <c r="E15" s="42">
        <v>0.2</v>
      </c>
      <c r="F15" s="85">
        <f t="shared" si="1"/>
        <v>635</v>
      </c>
      <c r="G15" s="86" t="str">
        <f t="shared" si="0"/>
        <v>En el Pozo 12 se detecta una superación de la concentración de Manganeso, correspondiente a un 635% respecto de la Norma NCh 1333</v>
      </c>
    </row>
    <row r="16" spans="1:7" s="87" customFormat="1" x14ac:dyDescent="0.2">
      <c r="A16" s="83" t="s">
        <v>77</v>
      </c>
      <c r="B16" s="43" t="s">
        <v>28</v>
      </c>
      <c r="C16" s="41">
        <v>677.53</v>
      </c>
      <c r="D16" s="84" t="s">
        <v>48</v>
      </c>
      <c r="E16" s="42">
        <v>250</v>
      </c>
      <c r="F16" s="85">
        <f t="shared" si="1"/>
        <v>171</v>
      </c>
      <c r="G16" s="86" t="str">
        <f t="shared" si="0"/>
        <v>En el Pozo HA-1 se detecta una superación de la concentración de Sulfato, correspondiente a un 171% respecto de la Norma NCh 1333</v>
      </c>
    </row>
    <row r="17" spans="1:7" s="87" customFormat="1" x14ac:dyDescent="0.2">
      <c r="A17" s="83" t="s">
        <v>77</v>
      </c>
      <c r="B17" s="43" t="s">
        <v>40</v>
      </c>
      <c r="C17" s="41">
        <v>11.7</v>
      </c>
      <c r="D17" s="84" t="s">
        <v>48</v>
      </c>
      <c r="E17" s="42">
        <v>5</v>
      </c>
      <c r="F17" s="85">
        <f t="shared" si="1"/>
        <v>134</v>
      </c>
      <c r="G17" s="86" t="str">
        <f t="shared" si="0"/>
        <v>En el Pozo HA-1 se detecta una superación de la concentración de Hierro, correspondiente a un 134% respecto de la Norma NCh 1333</v>
      </c>
    </row>
    <row r="18" spans="1:7" s="87" customFormat="1" x14ac:dyDescent="0.2">
      <c r="A18" s="83" t="s">
        <v>14</v>
      </c>
      <c r="B18" s="43" t="s">
        <v>25</v>
      </c>
      <c r="C18" s="41">
        <v>9.25</v>
      </c>
      <c r="D18" s="84" t="s">
        <v>46</v>
      </c>
      <c r="E18" s="42">
        <v>8.5</v>
      </c>
      <c r="F18" s="85">
        <f t="shared" ref="F18:F21" si="2">ROUND((ABS(+(E18-C18)/E18)*100),0)</f>
        <v>9</v>
      </c>
      <c r="G18" s="86" t="str">
        <f t="shared" ref="G18:G21" si="3">CONCATENATE("En el ",A18," se detecta una superación de la concentración de ",B18,", correspondiente a un ",F18,"% respecto de la Norma NCh 1333")</f>
        <v>En el Pozo 15 se detecta una superación de la concentración de pH, correspondiente a un 9% respecto de la Norma NCh 1333</v>
      </c>
    </row>
    <row r="19" spans="1:7" s="87" customFormat="1" x14ac:dyDescent="0.2">
      <c r="A19" s="83" t="s">
        <v>14</v>
      </c>
      <c r="B19" s="43" t="s">
        <v>40</v>
      </c>
      <c r="C19" s="41">
        <v>68.075000000000003</v>
      </c>
      <c r="D19" s="84" t="s">
        <v>48</v>
      </c>
      <c r="E19" s="42">
        <v>5</v>
      </c>
      <c r="F19" s="85">
        <f t="shared" si="2"/>
        <v>1262</v>
      </c>
      <c r="G19" s="86" t="str">
        <f t="shared" si="3"/>
        <v>En el Pozo 15 se detecta una superación de la concentración de Hierro, correspondiente a un 1262% respecto de la Norma NCh 1333</v>
      </c>
    </row>
    <row r="20" spans="1:7" s="87" customFormat="1" x14ac:dyDescent="0.2">
      <c r="A20" s="83" t="s">
        <v>14</v>
      </c>
      <c r="B20" s="43" t="s">
        <v>41</v>
      </c>
      <c r="C20" s="41">
        <v>0.41199999999999998</v>
      </c>
      <c r="D20" s="84" t="s">
        <v>48</v>
      </c>
      <c r="E20" s="42">
        <v>0.2</v>
      </c>
      <c r="F20" s="85">
        <f t="shared" si="2"/>
        <v>106</v>
      </c>
      <c r="G20" s="86" t="str">
        <f t="shared" si="3"/>
        <v>En el Pozo 15 se detecta una superación de la concentración de Manganeso, correspondiente a un 106% respecto de la Norma NCh 1333</v>
      </c>
    </row>
    <row r="21" spans="1:7" s="87" customFormat="1" x14ac:dyDescent="0.2">
      <c r="A21" s="83" t="s">
        <v>15</v>
      </c>
      <c r="B21" s="43" t="s">
        <v>25</v>
      </c>
      <c r="C21" s="41">
        <v>9.73</v>
      </c>
      <c r="D21" s="84" t="s">
        <v>46</v>
      </c>
      <c r="E21" s="42">
        <v>8.5</v>
      </c>
      <c r="F21" s="85">
        <f t="shared" si="2"/>
        <v>14</v>
      </c>
      <c r="G21" s="86" t="str">
        <f t="shared" si="3"/>
        <v>En el Pozo 16 se detecta una superación de la concentración de pH, correspondiente a un 14% respecto de la Norma NCh 1333</v>
      </c>
    </row>
    <row r="22" spans="1:7" s="87" customFormat="1" x14ac:dyDescent="0.2">
      <c r="A22" s="83" t="s">
        <v>15</v>
      </c>
      <c r="B22" s="43" t="s">
        <v>28</v>
      </c>
      <c r="C22" s="41">
        <v>425.64600000000002</v>
      </c>
      <c r="D22" s="84" t="s">
        <v>48</v>
      </c>
      <c r="E22" s="42">
        <v>250</v>
      </c>
      <c r="F22" s="85">
        <f t="shared" si="1"/>
        <v>70</v>
      </c>
      <c r="G22" s="86" t="str">
        <f t="shared" si="0"/>
        <v>En el Pozo 16 se detecta una superación de la concentración de Sulfato, correspondiente a un 70% respecto de la Norma NCh 1333</v>
      </c>
    </row>
    <row r="23" spans="1:7" s="87" customFormat="1" x14ac:dyDescent="0.2">
      <c r="A23" s="83" t="s">
        <v>15</v>
      </c>
      <c r="B23" s="43" t="s">
        <v>33</v>
      </c>
      <c r="C23" s="41">
        <v>38.79</v>
      </c>
      <c r="D23" s="84" t="s">
        <v>48</v>
      </c>
      <c r="E23" s="42">
        <v>35</v>
      </c>
      <c r="F23" s="85">
        <f t="shared" si="1"/>
        <v>11</v>
      </c>
      <c r="G23" s="86" t="str">
        <f t="shared" si="0"/>
        <v>En el Pozo 16 se detecta una superación de la concentración de %Na, correspondiente a un 11% respecto de la Norma NCh 1333</v>
      </c>
    </row>
    <row r="24" spans="1:7" s="87" customFormat="1" x14ac:dyDescent="0.2">
      <c r="A24" s="83" t="s">
        <v>15</v>
      </c>
      <c r="B24" s="43" t="s">
        <v>40</v>
      </c>
      <c r="C24" s="41">
        <v>6.6369999999999996</v>
      </c>
      <c r="D24" s="84" t="s">
        <v>48</v>
      </c>
      <c r="E24" s="42">
        <v>5</v>
      </c>
      <c r="F24" s="85">
        <f t="shared" si="1"/>
        <v>33</v>
      </c>
      <c r="G24" s="86" t="str">
        <f t="shared" si="0"/>
        <v>En el Pozo 16 se detecta una superación de la concentración de Hierro, correspondiente a un 33% respecto de la Norma NCh 1333</v>
      </c>
    </row>
    <row r="25" spans="1:7" x14ac:dyDescent="0.2">
      <c r="A25" s="32"/>
      <c r="B25" s="2"/>
      <c r="C25" s="32"/>
      <c r="E25" s="5"/>
      <c r="F25" s="33"/>
      <c r="G25" s="34"/>
    </row>
    <row r="28" spans="1:7" x14ac:dyDescent="0.2">
      <c r="A28" s="96" t="s">
        <v>71</v>
      </c>
      <c r="B28" s="96" t="s">
        <v>3</v>
      </c>
      <c r="C28" s="96" t="s">
        <v>5</v>
      </c>
      <c r="D28" s="96" t="s">
        <v>4</v>
      </c>
      <c r="E28" s="98" t="s">
        <v>73</v>
      </c>
      <c r="F28" s="98"/>
      <c r="G28" s="96" t="s">
        <v>76</v>
      </c>
    </row>
    <row r="29" spans="1:7" x14ac:dyDescent="0.2">
      <c r="A29" s="96"/>
      <c r="B29" s="96"/>
      <c r="C29" s="96"/>
      <c r="D29" s="96"/>
      <c r="E29" s="24" t="s">
        <v>74</v>
      </c>
      <c r="F29" s="24" t="s">
        <v>75</v>
      </c>
      <c r="G29" s="96"/>
    </row>
    <row r="30" spans="1:7" x14ac:dyDescent="0.2">
      <c r="A30" s="82" t="s">
        <v>6</v>
      </c>
      <c r="B30" s="103" t="s">
        <v>25</v>
      </c>
      <c r="C30" s="103">
        <v>8.52</v>
      </c>
      <c r="D30" s="103" t="s">
        <v>46</v>
      </c>
      <c r="E30" s="104">
        <v>8.5</v>
      </c>
      <c r="F30" s="85">
        <f t="shared" ref="F30:F37" si="4">ROUND((ABS(+(E30-C30)/E30)*100),0)</f>
        <v>0</v>
      </c>
      <c r="G30" s="86" t="str">
        <f t="shared" ref="G30:G52" si="5">CONCATENATE("En el ",A30," se detecta una superación de la concentración de ",B30,", correspondiente a un ",F30,"% respecto de la Norma NCh 409")</f>
        <v>En el Pozo 8 se detecta una superación de la concentración de pH, correspondiente a un 0% respecto de la Norma NCh 409</v>
      </c>
    </row>
    <row r="31" spans="1:7" s="87" customFormat="1" x14ac:dyDescent="0.2">
      <c r="A31" s="83" t="s">
        <v>6</v>
      </c>
      <c r="B31" s="43" t="s">
        <v>40</v>
      </c>
      <c r="C31" s="41">
        <v>1.819</v>
      </c>
      <c r="D31" s="84" t="s">
        <v>48</v>
      </c>
      <c r="E31" s="42">
        <v>0.3</v>
      </c>
      <c r="F31" s="85">
        <f t="shared" si="4"/>
        <v>506</v>
      </c>
      <c r="G31" s="86" t="str">
        <f t="shared" si="5"/>
        <v>En el Pozo 8 se detecta una superación de la concentración de Hierro, correspondiente a un 506% respecto de la Norma NCh 409</v>
      </c>
    </row>
    <row r="32" spans="1:7" s="87" customFormat="1" x14ac:dyDescent="0.2">
      <c r="A32" s="83" t="s">
        <v>7</v>
      </c>
      <c r="B32" s="43" t="s">
        <v>28</v>
      </c>
      <c r="C32" s="41">
        <v>618.303</v>
      </c>
      <c r="D32" s="84" t="s">
        <v>48</v>
      </c>
      <c r="E32" s="42">
        <v>500</v>
      </c>
      <c r="F32" s="85">
        <f t="shared" si="4"/>
        <v>24</v>
      </c>
      <c r="G32" s="86" t="str">
        <f t="shared" si="5"/>
        <v>En el Pozo 2 se detecta una superación de la concentración de Sulfato, correspondiente a un 24% respecto de la Norma NCh 409</v>
      </c>
    </row>
    <row r="33" spans="1:7" s="87" customFormat="1" x14ac:dyDescent="0.2">
      <c r="A33" s="83" t="s">
        <v>7</v>
      </c>
      <c r="B33" s="43" t="s">
        <v>36</v>
      </c>
      <c r="C33" s="41">
        <v>1.3599999999999999E-2</v>
      </c>
      <c r="D33" s="84" t="s">
        <v>48</v>
      </c>
      <c r="E33" s="42">
        <v>0.01</v>
      </c>
      <c r="F33" s="85">
        <f t="shared" si="4"/>
        <v>36</v>
      </c>
      <c r="G33" s="86" t="str">
        <f t="shared" si="5"/>
        <v>En el Pozo 2 se detecta una superación de la concentración de Arsénico, correspondiente a un 36% respecto de la Norma NCh 409</v>
      </c>
    </row>
    <row r="34" spans="1:7" s="87" customFormat="1" x14ac:dyDescent="0.2">
      <c r="A34" s="83" t="s">
        <v>7</v>
      </c>
      <c r="B34" s="43" t="s">
        <v>40</v>
      </c>
      <c r="C34" s="41">
        <v>17.957000000000001</v>
      </c>
      <c r="D34" s="84" t="s">
        <v>48</v>
      </c>
      <c r="E34" s="42">
        <v>0.3</v>
      </c>
      <c r="F34" s="85">
        <f t="shared" si="4"/>
        <v>5886</v>
      </c>
      <c r="G34" s="86" t="str">
        <f t="shared" si="5"/>
        <v>En el Pozo 2 se detecta una superación de la concentración de Hierro, correspondiente a un 5886% respecto de la Norma NCh 409</v>
      </c>
    </row>
    <row r="35" spans="1:7" s="87" customFormat="1" x14ac:dyDescent="0.2">
      <c r="A35" s="83" t="s">
        <v>7</v>
      </c>
      <c r="B35" s="43" t="s">
        <v>41</v>
      </c>
      <c r="C35" s="41">
        <v>0.29499999999999998</v>
      </c>
      <c r="D35" s="84" t="s">
        <v>48</v>
      </c>
      <c r="E35" s="42">
        <v>0.1</v>
      </c>
      <c r="F35" s="85">
        <f t="shared" si="4"/>
        <v>195</v>
      </c>
      <c r="G35" s="86" t="str">
        <f t="shared" si="5"/>
        <v>En el Pozo 2 se detecta una superación de la concentración de Manganeso, correspondiente a un 195% respecto de la Norma NCh 409</v>
      </c>
    </row>
    <row r="36" spans="1:7" s="87" customFormat="1" x14ac:dyDescent="0.2">
      <c r="A36" s="83" t="s">
        <v>8</v>
      </c>
      <c r="B36" s="43" t="s">
        <v>28</v>
      </c>
      <c r="C36" s="41">
        <v>515.70000000000005</v>
      </c>
      <c r="D36" s="84" t="s">
        <v>48</v>
      </c>
      <c r="E36" s="42">
        <v>500</v>
      </c>
      <c r="F36" s="85">
        <f t="shared" si="4"/>
        <v>3</v>
      </c>
      <c r="G36" s="86" t="str">
        <f t="shared" si="5"/>
        <v>En el Pozo 14 se detecta una superación de la concentración de Sulfato, correspondiente a un 3% respecto de la Norma NCh 409</v>
      </c>
    </row>
    <row r="37" spans="1:7" s="87" customFormat="1" x14ac:dyDescent="0.2">
      <c r="A37" s="83" t="s">
        <v>8</v>
      </c>
      <c r="B37" s="43" t="s">
        <v>40</v>
      </c>
      <c r="C37" s="41">
        <v>72.195999999999998</v>
      </c>
      <c r="D37" s="84" t="s">
        <v>48</v>
      </c>
      <c r="E37" s="42">
        <v>0.3</v>
      </c>
      <c r="F37" s="85">
        <f t="shared" si="4"/>
        <v>23965</v>
      </c>
      <c r="G37" s="86" t="str">
        <f t="shared" si="5"/>
        <v>En el Pozo 14 se detecta una superación de la concentración de Hierro, correspondiente a un 23965% respecto de la Norma NCh 409</v>
      </c>
    </row>
    <row r="38" spans="1:7" s="87" customFormat="1" x14ac:dyDescent="0.2">
      <c r="A38" s="83" t="s">
        <v>8</v>
      </c>
      <c r="B38" s="43" t="s">
        <v>41</v>
      </c>
      <c r="C38" s="41">
        <v>0.98899999999999999</v>
      </c>
      <c r="D38" s="84" t="s">
        <v>48</v>
      </c>
      <c r="E38" s="42">
        <v>0.1</v>
      </c>
      <c r="F38" s="85">
        <f t="shared" ref="F38:F40" si="6">ROUND((ABS(+(E38-C38)/E38)*100),0)</f>
        <v>889</v>
      </c>
      <c r="G38" s="86" t="str">
        <f>CONCATENATE("En el ",A38," se detecta una superación de la concentración de ",B38,", correspondiente a un ",F38,"% respecto de la Norma NCh 409")</f>
        <v>En el Pozo 14 se detecta una superación de la concentración de Manganeso, correspondiente a un 889% respecto de la Norma NCh 409</v>
      </c>
    </row>
    <row r="39" spans="1:7" s="87" customFormat="1" x14ac:dyDescent="0.2">
      <c r="A39" s="83" t="s">
        <v>9</v>
      </c>
      <c r="B39" s="43" t="s">
        <v>28</v>
      </c>
      <c r="C39" s="41">
        <v>569.07899999999995</v>
      </c>
      <c r="D39" s="84" t="s">
        <v>48</v>
      </c>
      <c r="E39" s="42">
        <v>500</v>
      </c>
      <c r="F39" s="85">
        <f t="shared" si="6"/>
        <v>14</v>
      </c>
      <c r="G39" s="86" t="str">
        <f>CONCATENATE("En el ",A39," se detecta una superación de la concentración de ",B39,", correspondiente a un ",F39,"% respecto de la Norma NCh 409")</f>
        <v>En el Pozo 5 se detecta una superación de la concentración de Sulfato, correspondiente a un 14% respecto de la Norma NCh 409</v>
      </c>
    </row>
    <row r="40" spans="1:7" s="87" customFormat="1" x14ac:dyDescent="0.2">
      <c r="A40" s="83" t="s">
        <v>9</v>
      </c>
      <c r="B40" s="43" t="s">
        <v>40</v>
      </c>
      <c r="C40" s="41">
        <v>12.494</v>
      </c>
      <c r="D40" s="84" t="s">
        <v>48</v>
      </c>
      <c r="E40" s="42">
        <v>0.3</v>
      </c>
      <c r="F40" s="85">
        <f t="shared" si="6"/>
        <v>4065</v>
      </c>
      <c r="G40" s="86" t="str">
        <f t="shared" si="5"/>
        <v>En el Pozo 5 se detecta una superación de la concentración de Hierro, correspondiente a un 4065% respecto de la Norma NCh 409</v>
      </c>
    </row>
    <row r="41" spans="1:7" s="87" customFormat="1" x14ac:dyDescent="0.2">
      <c r="A41" s="83" t="s">
        <v>9</v>
      </c>
      <c r="B41" s="43" t="s">
        <v>41</v>
      </c>
      <c r="C41" s="41">
        <v>1.1100000000000001</v>
      </c>
      <c r="D41" s="84" t="s">
        <v>48</v>
      </c>
      <c r="E41" s="42">
        <v>0.1</v>
      </c>
      <c r="F41" s="85">
        <f t="shared" ref="F41:F43" si="7">ROUND((ABS(+(E41-C41)/E41)*100),0)</f>
        <v>1010</v>
      </c>
      <c r="G41" s="86" t="str">
        <f t="shared" si="5"/>
        <v>En el Pozo 5 se detecta una superación de la concentración de Manganeso, correspondiente a un 1010% respecto de la Norma NCh 409</v>
      </c>
    </row>
    <row r="42" spans="1:7" s="87" customFormat="1" x14ac:dyDescent="0.2">
      <c r="A42" s="83" t="s">
        <v>11</v>
      </c>
      <c r="B42" s="43" t="s">
        <v>28</v>
      </c>
      <c r="C42" s="41">
        <v>528.54499999999996</v>
      </c>
      <c r="D42" s="84" t="s">
        <v>48</v>
      </c>
      <c r="E42" s="42">
        <v>500</v>
      </c>
      <c r="F42" s="85">
        <f t="shared" si="7"/>
        <v>6</v>
      </c>
      <c r="G42" s="86" t="str">
        <f t="shared" si="5"/>
        <v>En el Pozo 12 se detecta una superación de la concentración de Sulfato, correspondiente a un 6% respecto de la Norma NCh 409</v>
      </c>
    </row>
    <row r="43" spans="1:7" s="87" customFormat="1" x14ac:dyDescent="0.2">
      <c r="A43" s="83" t="s">
        <v>11</v>
      </c>
      <c r="B43" s="43" t="s">
        <v>40</v>
      </c>
      <c r="C43" s="41">
        <v>12.467000000000001</v>
      </c>
      <c r="D43" s="84" t="s">
        <v>48</v>
      </c>
      <c r="E43" s="42">
        <v>0.3</v>
      </c>
      <c r="F43" s="85">
        <f t="shared" si="7"/>
        <v>4056</v>
      </c>
      <c r="G43" s="86" t="str">
        <f t="shared" si="5"/>
        <v>En el Pozo 12 se detecta una superación de la concentración de Hierro, correspondiente a un 4056% respecto de la Norma NCh 409</v>
      </c>
    </row>
    <row r="44" spans="1:7" s="87" customFormat="1" x14ac:dyDescent="0.2">
      <c r="A44" s="83" t="s">
        <v>11</v>
      </c>
      <c r="B44" s="43" t="s">
        <v>41</v>
      </c>
      <c r="C44" s="41">
        <v>1.47</v>
      </c>
      <c r="D44" s="84" t="s">
        <v>48</v>
      </c>
      <c r="E44" s="42">
        <v>0.1</v>
      </c>
      <c r="F44" s="85">
        <f t="shared" ref="F44:F46" si="8">ROUND((ABS(+(E44-C44)/E44)*100),0)</f>
        <v>1370</v>
      </c>
      <c r="G44" s="86" t="str">
        <f t="shared" si="5"/>
        <v>En el Pozo 12 se detecta una superación de la concentración de Manganeso, correspondiente a un 1370% respecto de la Norma NCh 409</v>
      </c>
    </row>
    <row r="45" spans="1:7" s="87" customFormat="1" x14ac:dyDescent="0.2">
      <c r="A45" s="83" t="s">
        <v>77</v>
      </c>
      <c r="B45" s="43" t="s">
        <v>28</v>
      </c>
      <c r="C45" s="41">
        <v>677.53</v>
      </c>
      <c r="D45" s="84" t="s">
        <v>48</v>
      </c>
      <c r="E45" s="42">
        <v>500</v>
      </c>
      <c r="F45" s="85">
        <f t="shared" si="8"/>
        <v>36</v>
      </c>
      <c r="G45" s="86" t="str">
        <f t="shared" si="5"/>
        <v>En el Pozo HA-1 se detecta una superación de la concentración de Sulfato, correspondiente a un 36% respecto de la Norma NCh 409</v>
      </c>
    </row>
    <row r="46" spans="1:7" s="87" customFormat="1" x14ac:dyDescent="0.2">
      <c r="A46" s="83" t="s">
        <v>77</v>
      </c>
      <c r="B46" s="43" t="s">
        <v>40</v>
      </c>
      <c r="C46" s="41">
        <v>11.7</v>
      </c>
      <c r="D46" s="84" t="s">
        <v>48</v>
      </c>
      <c r="E46" s="42">
        <v>0.3</v>
      </c>
      <c r="F46" s="85">
        <f t="shared" si="8"/>
        <v>3800</v>
      </c>
      <c r="G46" s="86" t="str">
        <f>CONCATENATE("En el ",A46," se detecta una superación de la concentración de ",B46,", correspondiente a un ",F46,"% respecto de la Norma NCh 409")</f>
        <v>En el Pozo HA-1 se detecta una superación de la concentración de Hierro, correspondiente a un 3800% respecto de la Norma NCh 409</v>
      </c>
    </row>
    <row r="47" spans="1:7" s="87" customFormat="1" x14ac:dyDescent="0.2">
      <c r="A47" s="83" t="s">
        <v>77</v>
      </c>
      <c r="B47" s="43" t="s">
        <v>41</v>
      </c>
      <c r="C47" s="41">
        <v>0.17100000000000001</v>
      </c>
      <c r="D47" s="84" t="s">
        <v>48</v>
      </c>
      <c r="E47" s="42">
        <v>0.1</v>
      </c>
      <c r="F47" s="85">
        <f>ROUND((ABS(+(E47-C47)/E47)*100),0)</f>
        <v>71</v>
      </c>
      <c r="G47" s="86" t="str">
        <f t="shared" si="5"/>
        <v>En el Pozo HA-1 se detecta una superación de la concentración de Manganeso, correspondiente a un 71% respecto de la Norma NCh 409</v>
      </c>
    </row>
    <row r="48" spans="1:7" s="87" customFormat="1" x14ac:dyDescent="0.2">
      <c r="A48" s="83" t="s">
        <v>14</v>
      </c>
      <c r="B48" s="43" t="s">
        <v>25</v>
      </c>
      <c r="C48" s="41">
        <v>9.25</v>
      </c>
      <c r="D48" s="84" t="s">
        <v>46</v>
      </c>
      <c r="E48" s="42">
        <v>8.5</v>
      </c>
      <c r="F48" s="85">
        <f>ROUND((ABS(+(E48-C48)/E48)*100),0)</f>
        <v>9</v>
      </c>
      <c r="G48" s="86" t="str">
        <f t="shared" si="5"/>
        <v>En el Pozo 15 se detecta una superación de la concentración de pH, correspondiente a un 9% respecto de la Norma NCh 409</v>
      </c>
    </row>
    <row r="49" spans="1:7" s="87" customFormat="1" x14ac:dyDescent="0.2">
      <c r="A49" s="83" t="s">
        <v>14</v>
      </c>
      <c r="B49" s="43" t="s">
        <v>40</v>
      </c>
      <c r="C49" s="41">
        <v>68.075000000000003</v>
      </c>
      <c r="D49" s="84" t="s">
        <v>48</v>
      </c>
      <c r="E49" s="42">
        <v>0.3</v>
      </c>
      <c r="F49" s="85">
        <f t="shared" ref="F49:F50" si="9">ROUND((ABS(+(E49-C49)/E49)*100),0)</f>
        <v>22592</v>
      </c>
      <c r="G49" s="86" t="str">
        <f t="shared" si="5"/>
        <v>En el Pozo 15 se detecta una superación de la concentración de Hierro, correspondiente a un 22592% respecto de la Norma NCh 409</v>
      </c>
    </row>
    <row r="50" spans="1:7" s="87" customFormat="1" x14ac:dyDescent="0.2">
      <c r="A50" s="83" t="s">
        <v>14</v>
      </c>
      <c r="B50" s="43" t="s">
        <v>41</v>
      </c>
      <c r="C50" s="41">
        <v>0.41199999999999998</v>
      </c>
      <c r="D50" s="84" t="s">
        <v>48</v>
      </c>
      <c r="E50" s="42">
        <v>0.1</v>
      </c>
      <c r="F50" s="85">
        <f t="shared" si="9"/>
        <v>312</v>
      </c>
      <c r="G50" s="86" t="str">
        <f t="shared" si="5"/>
        <v>En el Pozo 15 se detecta una superación de la concentración de Manganeso, correspondiente a un 312% respecto de la Norma NCh 409</v>
      </c>
    </row>
    <row r="51" spans="1:7" s="87" customFormat="1" x14ac:dyDescent="0.2">
      <c r="A51" s="83" t="s">
        <v>15</v>
      </c>
      <c r="B51" s="43" t="s">
        <v>25</v>
      </c>
      <c r="C51" s="41">
        <v>9.73</v>
      </c>
      <c r="D51" s="84" t="s">
        <v>46</v>
      </c>
      <c r="E51" s="42">
        <v>8.5</v>
      </c>
      <c r="F51" s="85">
        <f>ROUND((ABS(+(E51-C51)/E51)*100),0)</f>
        <v>14</v>
      </c>
      <c r="G51" s="86" t="str">
        <f t="shared" ref="G51" si="10">CONCATENATE("En el ",A51," se detecta una superación de la concentración de ",B51,", correspondiente a un ",F51,"% respecto de la Norma NCh 409")</f>
        <v>En el Pozo 16 se detecta una superación de la concentración de pH, correspondiente a un 14% respecto de la Norma NCh 409</v>
      </c>
    </row>
    <row r="52" spans="1:7" s="87" customFormat="1" x14ac:dyDescent="0.2">
      <c r="A52" s="83" t="s">
        <v>15</v>
      </c>
      <c r="B52" s="43" t="s">
        <v>40</v>
      </c>
      <c r="C52" s="41">
        <v>6.6369999999999996</v>
      </c>
      <c r="D52" s="84" t="s">
        <v>48</v>
      </c>
      <c r="E52" s="42">
        <v>0.3</v>
      </c>
      <c r="F52" s="85">
        <f t="shared" ref="F52" si="11">ROUND((ABS(+(E52-C52)/E52)*100),0)</f>
        <v>2112</v>
      </c>
      <c r="G52" s="86" t="str">
        <f t="shared" si="5"/>
        <v>En el Pozo 16 se detecta una superación de la concentración de Hierro, correspondiente a un 2112% respecto de la Norma NCh 409</v>
      </c>
    </row>
  </sheetData>
  <mergeCells count="12">
    <mergeCell ref="G28:G29"/>
    <mergeCell ref="E1:F1"/>
    <mergeCell ref="A1:A2"/>
    <mergeCell ref="B1:B2"/>
    <mergeCell ref="C1:C2"/>
    <mergeCell ref="D1:D2"/>
    <mergeCell ref="G1:G2"/>
    <mergeCell ref="A28:A29"/>
    <mergeCell ref="B28:B29"/>
    <mergeCell ref="C28:C29"/>
    <mergeCell ref="D28:D29"/>
    <mergeCell ref="E28:F28"/>
  </mergeCells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0ace10e6-8c8a-46b5-9435-807f619c65c5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F6758E26AF3C24DB63090E39834FEF7" ma:contentTypeVersion="20" ma:contentTypeDescription="Crear nuevo documento." ma:contentTypeScope="" ma:versionID="bb9ec8e280b99f6971fac509780eefc9">
  <xsd:schema xmlns:xsd="http://www.w3.org/2001/XMLSchema" xmlns:xs="http://www.w3.org/2001/XMLSchema" xmlns:p="http://schemas.microsoft.com/office/2006/metadata/properties" xmlns:ns2="bb6806c8-9625-485a-bc9b-ce5c15dc369a" xmlns:ns3="7465a4f9-65a5-41f3-b9be-04c6acdbea29" targetNamespace="http://schemas.microsoft.com/office/2006/metadata/properties" ma:root="true" ma:fieldsID="232284fbe5a5b8c3d45edceda9247b6b" ns2:_="" ns3:_="">
    <xsd:import namespace="bb6806c8-9625-485a-bc9b-ce5c15dc369a"/>
    <xsd:import namespace="7465a4f9-65a5-41f3-b9be-04c6acdbea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806c8-9625-485a-bc9b-ce5c15dc36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ace10e6-8c8a-46b5-9435-807f619c65c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5a4f9-65a5-41f3-b9be-04c6acdbea2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702fda-c40a-4580-9694-294c345c5a2d}" ma:internalName="TaxCatchAll" ma:showField="CatchAllData" ma:web="7465a4f9-65a5-41f3-b9be-04c6acdbea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E53BF2-5AB9-4480-9CDB-BE9E2317C9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DCF7FD-5F7C-434D-AB8F-3CBDA285F939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AC1FA07E-15E4-4925-BCF0-9BCEE66F10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6806c8-9625-485a-bc9b-ce5c15dc369a"/>
    <ds:schemaRef ds:uri="7465a4f9-65a5-41f3-b9be-04c6acdbea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Tabla N°1</vt:lpstr>
      <vt:lpstr>Tabla N°2</vt:lpstr>
      <vt:lpstr>Conclusiones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Salvador Atán</dc:creator>
  <cp:lastModifiedBy>Juan Salvador Atán</cp:lastModifiedBy>
  <dcterms:created xsi:type="dcterms:W3CDTF">2022-12-26T15:40:51Z</dcterms:created>
  <dcterms:modified xsi:type="dcterms:W3CDTF">2023-07-03T14:55:03Z</dcterms:modified>
</cp:coreProperties>
</file>